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'2016г'!$A$1:$D$476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352" i="7"/>
  <c r="D230"/>
  <c r="D217"/>
  <c r="D205"/>
  <c r="D200"/>
  <c r="D196"/>
  <c r="D171"/>
  <c r="D172"/>
  <c r="D173"/>
  <c r="D212" l="1"/>
  <c r="D467"/>
  <c r="D457"/>
  <c r="D448"/>
  <c r="D434"/>
  <c r="D376"/>
  <c r="D403"/>
  <c r="D406"/>
  <c r="D422"/>
  <c r="D425"/>
  <c r="D387"/>
  <c r="D132"/>
  <c r="D364"/>
  <c r="D243"/>
  <c r="D394"/>
  <c r="D393" s="1"/>
  <c r="D392" s="1"/>
  <c r="D344"/>
  <c r="D473"/>
  <c r="D374"/>
  <c r="D338"/>
  <c r="E230" l="1"/>
  <c r="D85" l="1"/>
  <c r="D317" l="1"/>
  <c r="D314"/>
  <c r="D159"/>
  <c r="D158" s="1"/>
  <c r="D153"/>
  <c r="D152" s="1"/>
  <c r="D442" l="1"/>
  <c r="D470" l="1"/>
  <c r="D466" l="1"/>
  <c r="D472"/>
  <c r="D471" s="1"/>
  <c r="D469"/>
  <c r="D468" s="1"/>
  <c r="D169"/>
  <c r="D168" s="1"/>
  <c r="D335"/>
  <c r="D331"/>
  <c r="D166" l="1"/>
  <c r="D162" l="1"/>
  <c r="D161" s="1"/>
  <c r="D156"/>
  <c r="D155" s="1"/>
  <c r="D150"/>
  <c r="D149" s="1"/>
  <c r="D366" l="1"/>
  <c r="D365" s="1"/>
  <c r="D208" l="1"/>
  <c r="D441"/>
  <c r="D440" s="1"/>
  <c r="D439" s="1"/>
  <c r="D322"/>
  <c r="D321" s="1"/>
  <c r="D133"/>
  <c r="D345"/>
  <c r="D343" l="1"/>
  <c r="D296"/>
  <c r="D260" l="1"/>
  <c r="D289"/>
  <c r="D288" s="1"/>
  <c r="D283"/>
  <c r="D282" s="1"/>
  <c r="D286"/>
  <c r="D285" s="1"/>
  <c r="D295"/>
  <c r="D294" s="1"/>
  <c r="D265"/>
  <c r="D264" s="1"/>
  <c r="D307"/>
  <c r="D306" s="1"/>
  <c r="D262"/>
  <c r="D261" s="1"/>
  <c r="D268"/>
  <c r="D267" s="1"/>
  <c r="D304"/>
  <c r="D303" s="1"/>
  <c r="D310"/>
  <c r="D309" s="1"/>
  <c r="D301"/>
  <c r="D300" s="1"/>
  <c r="D298"/>
  <c r="D297" s="1"/>
  <c r="D280"/>
  <c r="D279" s="1"/>
  <c r="D277"/>
  <c r="D276" s="1"/>
  <c r="D292" l="1"/>
  <c r="D291" s="1"/>
  <c r="D274"/>
  <c r="D273" s="1"/>
  <c r="D271"/>
  <c r="D270" s="1"/>
  <c r="D351" l="1"/>
  <c r="D350" s="1"/>
  <c r="D233" l="1"/>
  <c r="D238"/>
  <c r="D252"/>
  <c r="D248"/>
  <c r="D247" s="1"/>
  <c r="D245"/>
  <c r="D244" s="1"/>
  <c r="D191"/>
  <c r="D186"/>
  <c r="D181"/>
  <c r="D176"/>
  <c r="D417" l="1"/>
  <c r="D107"/>
  <c r="D104"/>
  <c r="D41"/>
  <c r="D44"/>
  <c r="D225" l="1"/>
  <c r="D220"/>
  <c r="D359" l="1"/>
  <c r="D358" s="1"/>
  <c r="D84"/>
  <c r="D83" s="1"/>
  <c r="D82" s="1"/>
  <c r="D81" s="1"/>
  <c r="D341" l="1"/>
  <c r="D112" l="1"/>
  <c r="D381"/>
  <c r="D380" s="1"/>
  <c r="D12"/>
  <c r="D15"/>
  <c r="D438" l="1"/>
  <c r="D342" l="1"/>
  <c r="D340"/>
  <c r="D339" s="1"/>
  <c r="D465" l="1"/>
  <c r="D464" s="1"/>
  <c r="D463" s="1"/>
  <c r="D462" s="1"/>
  <c r="D79"/>
  <c r="D78" s="1"/>
  <c r="D77" s="1"/>
  <c r="D76" s="1"/>
  <c r="D390"/>
  <c r="D389" s="1"/>
  <c r="D388" s="1"/>
  <c r="D242"/>
  <c r="D240"/>
  <c r="D121"/>
  <c r="D120" s="1"/>
  <c r="D119" s="1"/>
  <c r="D118" s="1"/>
  <c r="D74"/>
  <c r="D73" s="1"/>
  <c r="D72" s="1"/>
  <c r="D71" s="1"/>
  <c r="D69"/>
  <c r="D68" s="1"/>
  <c r="D67" s="1"/>
  <c r="D66" s="1"/>
  <c r="D356"/>
  <c r="D355" s="1"/>
  <c r="D354" s="1"/>
  <c r="D353" s="1"/>
  <c r="D165"/>
  <c r="D164" s="1"/>
  <c r="D148" s="1"/>
  <c r="D363"/>
  <c r="D362" s="1"/>
  <c r="D361" s="1"/>
  <c r="D375"/>
  <c r="D373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8"/>
  <c r="D347" s="1"/>
  <c r="D346" s="1"/>
  <c r="D337"/>
  <c r="D336" s="1"/>
  <c r="D334"/>
  <c r="D333" s="1"/>
  <c r="D192"/>
  <c r="D190"/>
  <c r="D253"/>
  <c r="D251"/>
  <c r="D182"/>
  <c r="D180"/>
  <c r="D187"/>
  <c r="D185"/>
  <c r="D237"/>
  <c r="D236" s="1"/>
  <c r="D177"/>
  <c r="D175"/>
  <c r="D330"/>
  <c r="D329" s="1"/>
  <c r="D327"/>
  <c r="D326" s="1"/>
  <c r="D372" l="1"/>
  <c r="D130"/>
  <c r="D129" s="1"/>
  <c r="D128" s="1"/>
  <c r="E324"/>
  <c r="D332"/>
  <c r="D174"/>
  <c r="D325"/>
  <c r="D250"/>
  <c r="D179"/>
  <c r="D189"/>
  <c r="D184"/>
  <c r="D239"/>
  <c r="D324" l="1"/>
  <c r="D126"/>
  <c r="D125" s="1"/>
  <c r="D124" s="1"/>
  <c r="D123" s="1"/>
  <c r="D146"/>
  <c r="D145" s="1"/>
  <c r="D143"/>
  <c r="D142" s="1"/>
  <c r="D386"/>
  <c r="D385" s="1"/>
  <c r="D384" s="1"/>
  <c r="D259"/>
  <c r="D257"/>
  <c r="D234"/>
  <c r="D232"/>
  <c r="D256" l="1"/>
  <c r="D231"/>
  <c r="D141"/>
  <c r="D229" l="1"/>
  <c r="D228" s="1"/>
  <c r="D221"/>
  <c r="D219"/>
  <c r="D226"/>
  <c r="D224"/>
  <c r="D19"/>
  <c r="D18" s="1"/>
  <c r="D17" s="1"/>
  <c r="D16" s="1"/>
  <c r="D433"/>
  <c r="D432" s="1"/>
  <c r="D428"/>
  <c r="D427" s="1"/>
  <c r="D426" s="1"/>
  <c r="D424"/>
  <c r="D423" s="1"/>
  <c r="D421"/>
  <c r="D420" s="1"/>
  <c r="D216"/>
  <c r="D214"/>
  <c r="D211"/>
  <c r="D209"/>
  <c r="D207"/>
  <c r="D106"/>
  <c r="D36"/>
  <c r="D35" s="1"/>
  <c r="D34" s="1"/>
  <c r="D33" s="1"/>
  <c r="D31"/>
  <c r="D29"/>
  <c r="D24"/>
  <c r="D23" s="1"/>
  <c r="D22" s="1"/>
  <c r="D21" s="1"/>
  <c r="D416"/>
  <c r="D415" s="1"/>
  <c r="D413"/>
  <c r="D412" s="1"/>
  <c r="D409"/>
  <c r="D408" s="1"/>
  <c r="D407" s="1"/>
  <c r="D405"/>
  <c r="D404" s="1"/>
  <c r="D402"/>
  <c r="D400"/>
  <c r="D204"/>
  <c r="D202"/>
  <c r="D199"/>
  <c r="D197"/>
  <c r="D195"/>
  <c r="D43"/>
  <c r="D14"/>
  <c r="D11" s="1"/>
  <c r="D10" s="1"/>
  <c r="D9" s="1"/>
  <c r="D40" l="1"/>
  <c r="D39" s="1"/>
  <c r="D38" s="1"/>
  <c r="D103"/>
  <c r="D102" s="1"/>
  <c r="D101" s="1"/>
  <c r="D8"/>
  <c r="D201"/>
  <c r="D223"/>
  <c r="D213"/>
  <c r="D28"/>
  <c r="D27" s="1"/>
  <c r="D26" s="1"/>
  <c r="D419"/>
  <c r="D418" s="1"/>
  <c r="D399"/>
  <c r="D398" s="1"/>
  <c r="D194"/>
  <c r="D411"/>
  <c r="D206"/>
  <c r="D218"/>
  <c r="D167" l="1"/>
  <c r="D397"/>
  <c r="D378" l="1"/>
  <c r="D377" s="1"/>
  <c r="D371" s="1"/>
  <c r="D64"/>
  <c r="D63" s="1"/>
  <c r="D62" s="1"/>
  <c r="D61" s="1"/>
  <c r="D59"/>
  <c r="D58" s="1"/>
  <c r="D57" s="1"/>
  <c r="D56" s="1"/>
  <c r="D54"/>
  <c r="D53" s="1"/>
  <c r="D52" s="1"/>
  <c r="D51" s="1"/>
  <c r="D50" s="1"/>
  <c r="D316"/>
  <c r="D315" s="1"/>
  <c r="D313"/>
  <c r="D312" s="1"/>
  <c r="D460"/>
  <c r="D459" s="1"/>
  <c r="D458" s="1"/>
  <c r="D456"/>
  <c r="D455" s="1"/>
  <c r="D454" s="1"/>
  <c r="D451"/>
  <c r="D450" s="1"/>
  <c r="D449" s="1"/>
  <c r="D447"/>
  <c r="D446" s="1"/>
  <c r="D445" s="1"/>
  <c r="D444" s="1"/>
  <c r="D437"/>
  <c r="D436"/>
  <c r="D435" s="1"/>
  <c r="D255" l="1"/>
  <c r="D140" s="1"/>
  <c r="D431"/>
  <c r="D430" s="1"/>
  <c r="D396" s="1"/>
  <c r="D453"/>
  <c r="D443" s="1"/>
  <c r="D476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96" l="1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464" s="1"/>
  <c r="G556"/>
  <c r="G673" l="1"/>
  <c r="G672" s="1"/>
  <c r="G708"/>
  <c r="G192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1" s="1"/>
  <c r="F250" s="1"/>
  <c r="F252"/>
  <c r="F231"/>
  <c r="F229"/>
  <c r="F226"/>
  <c r="F221"/>
  <c r="F217"/>
  <c r="F215"/>
  <c r="F211"/>
  <c r="F209" s="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H69" l="1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F189" i="2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69" s="1"/>
  <c r="G68" s="1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H144" i="2" l="1"/>
  <c r="F189" i="4"/>
  <c r="G537" i="3"/>
  <c r="G536" s="1"/>
  <c r="G204" i="2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H362" s="1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G44"/>
  <c r="G43" s="1"/>
  <c r="I44"/>
  <c r="I43" s="1"/>
  <c r="I408" l="1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<sst xmlns="http://schemas.openxmlformats.org/spreadsheetml/2006/main" count="3761" uniqueCount="620">
  <si>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</si>
  <si>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</si>
  <si>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</si>
  <si>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</si>
  <si>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</si>
  <si>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</si>
  <si>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</si>
  <si>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</si>
  <si>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</si>
  <si>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</si>
  <si>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</si>
  <si>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</si>
  <si>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</si>
  <si>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</si>
  <si>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</si>
  <si>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</si>
  <si>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</si>
  <si>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</si>
  <si>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</si>
  <si>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</si>
  <si>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</si>
  <si>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</si>
  <si>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</si>
  <si>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</si>
  <si>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</si>
  <si>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</si>
  <si>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</si>
  <si>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</si>
  <si>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</si>
  <si>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</si>
  <si>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</si>
  <si>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</si>
  <si>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</si>
  <si>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</si>
  <si>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</si>
  <si>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</si>
  <si>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</si>
  <si>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</si>
  <si>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</si>
  <si>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</si>
  <si>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</si>
  <si>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</si>
  <si>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</si>
  <si>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</si>
  <si>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</si>
  <si>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</si>
  <si>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</si>
  <si>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</si>
  <si>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</si>
  <si>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</si>
  <si>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</si>
  <si>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</si>
  <si>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</si>
  <si>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</si>
  <si>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</si>
  <si>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</si>
  <si>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</si>
  <si>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</si>
  <si>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</si>
  <si>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</si>
  <si>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</si>
  <si>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</si>
  <si>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</si>
  <si>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</si>
  <si>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</si>
  <si>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</si>
  <si>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</si>
  <si>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</si>
  <si>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</si>
  <si>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</si>
  <si>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</si>
  <si>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</si>
  <si>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</si>
  <si>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</si>
  <si>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</si>
  <si>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</si>
  <si>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</si>
  <si>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</si>
  <si>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</si>
  <si>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</si>
  <si>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</si>
  <si>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</si>
  <si>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</si>
  <si>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</si>
  <si>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</si>
  <si>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</si>
  <si>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</si>
  <si>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</si>
  <si>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</si>
  <si>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</si>
  <si>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</si>
  <si>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</si>
  <si>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</si>
  <si>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</si>
  <si>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</si>
  <si>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</si>
  <si>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</si>
  <si>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</si>
  <si>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</si>
  <si>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</si>
  <si>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</si>
  <si>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</si>
  <si>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</si>
  <si>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</si>
  <si>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</si>
  <si>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</si>
  <si>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</si>
  <si>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</si>
  <si>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</si>
  <si>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</si>
  <si>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</si>
  <si>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</si>
  <si>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</si>
  <si>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</si>
  <si>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</si>
  <si>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</si>
  <si>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</si>
  <si>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</si>
  <si>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</si>
  <si>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</si>
  <si>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</si>
  <si>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</si>
  <si>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</si>
  <si>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</si>
  <si>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</si>
  <si>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</si>
  <si>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</si>
  <si>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</si>
  <si>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</si>
  <si>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</si>
  <si>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</si>
  <si>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</si>
  <si>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</si>
  <si>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</si>
  <si>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</si>
  <si>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</si>
  <si>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</si>
  <si>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</si>
  <si>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</si>
  <si>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</si>
  <si>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</si>
  <si>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</si>
  <si>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</si>
  <si>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</si>
  <si>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</si>
  <si>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</si>
  <si>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</si>
  <si>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</si>
  <si>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</si>
  <si>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</si>
  <si>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</si>
  <si>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</si>
  <si>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</si>
  <si>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</si>
  <si>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</si>
  <si>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</si>
  <si>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</si>
  <si>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</si>
  <si>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</si>
  <si>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</si>
  <si>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</si>
  <si>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</si>
  <si>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</si>
  <si>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</si>
  <si>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</si>
  <si>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</si>
  <si>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</si>
  <si>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</si>
  <si>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</si>
  <si>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</si>
  <si>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</si>
  <si>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</si>
  <si>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</si>
  <si>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</si>
  <si>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</si>
  <si>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</si>
  <si>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</si>
  <si>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</si>
  <si>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</si>
  <si>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</si>
  <si>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</si>
  <si>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</si>
  <si>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</si>
  <si>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</si>
  <si>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</si>
  <si>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</si>
  <si>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</si>
  <si>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</si>
  <si>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</si>
  <si>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</si>
  <si>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</si>
  <si>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</si>
  <si>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</si>
  <si>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</si>
  <si>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</si>
  <si>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</si>
  <si>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</si>
  <si>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</si>
  <si>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</si>
  <si>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</si>
  <si>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</si>
  <si>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</si>
  <si>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</si>
  <si>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</si>
  <si>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</si>
  <si>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</si>
  <si>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</si>
  <si>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</si>
  <si>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</si>
  <si>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</si>
  <si>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</si>
  <si>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</si>
  <si>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</si>
  <si>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</si>
  <si>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</si>
  <si>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</si>
  <si>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</si>
  <si>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</si>
  <si>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</si>
  <si>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</si>
  <si>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</si>
  <si>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</si>
  <si>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</si>
  <si>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</si>
  <si>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</si>
  <si>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</si>
  <si>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</si>
  <si>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</si>
  <si>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</si>
  <si>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</si>
  <si>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</si>
  <si>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</si>
  <si>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</si>
  <si>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</si>
  <si>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</si>
  <si>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</si>
  <si>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</si>
  <si>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</si>
  <si>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</si>
  <si>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</si>
  <si>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</si>
  <si>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</si>
  <si>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</si>
  <si>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</si>
  <si>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</si>
  <si>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</si>
  <si>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</si>
  <si>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</si>
  <si>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</si>
  <si>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</si>
  <si>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</si>
  <si>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</si>
  <si>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</si>
  <si>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</si>
  <si>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</si>
  <si>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</si>
  <si>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</si>
  <si>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</si>
  <si>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</si>
  <si>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</si>
  <si>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</si>
  <si>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</si>
  <si>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</si>
  <si>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</si>
  <si>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</si>
  <si>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</si>
  <si>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</si>
  <si>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</si>
  <si>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</si>
  <si>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</si>
  <si>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</si>
  <si>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</si>
  <si>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</si>
  <si>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</si>
  <si>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</si>
  <si>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</si>
  <si>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</si>
  <si>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</si>
  <si>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</si>
  <si>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</si>
  <si>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</si>
  <si>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</si>
  <si>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</si>
  <si>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</si>
  <si>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</si>
  <si>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</si>
  <si>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</si>
  <si>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</si>
  <si>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</si>
  <si>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</si>
  <si>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</si>
  <si>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</si>
  <si>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</si>
  <si>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</si>
  <si>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</si>
  <si>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</si>
  <si>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</si>
  <si>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</si>
  <si>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</si>
  <si>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</si>
  <si>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</si>
  <si>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</si>
  <si>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</si>
  <si>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</si>
  <si>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</si>
  <si>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</si>
  <si>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</si>
  <si>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</si>
  <si>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</si>
  <si>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</si>
  <si>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</si>
  <si>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</si>
  <si>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</si>
  <si>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</si>
  <si>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</si>
  <si>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</si>
  <si>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</si>
  <si>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</si>
  <si>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</si>
  <si>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</si>
  <si>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</si>
  <si>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</si>
  <si>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</si>
  <si>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</si>
  <si>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</si>
  <si>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</si>
  <si>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</si>
  <si>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</si>
  <si>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</si>
  <si>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</si>
  <si>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</si>
  <si>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</si>
  <si>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</si>
  <si>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</si>
  <si>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</si>
  <si>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</si>
  <si>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</si>
  <si>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</si>
  <si>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</si>
  <si>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</si>
  <si>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</si>
  <si>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</si>
  <si>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</si>
  <si>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</si>
  <si>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</si>
  <si>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</si>
  <si>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</si>
  <si>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</si>
  <si>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</si>
  <si>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</si>
  <si>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</si>
  <si>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</si>
  <si>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</si>
  <si>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</si>
  <si>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</si>
  <si>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</si>
  <si>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</si>
  <si>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</si>
  <si>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</si>
  <si>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</si>
  <si>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</si>
  <si>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</si>
  <si>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</si>
  <si>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</si>
  <si>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</si>
  <si>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</si>
  <si>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</si>
  <si>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</si>
  <si>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</si>
  <si>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</si>
  <si>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</si>
  <si>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</si>
  <si>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</si>
  <si>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</si>
  <si>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</si>
  <si>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</si>
  <si>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</si>
  <si>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</si>
  <si>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</si>
  <si>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</si>
  <si>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</si>
  <si>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</si>
  <si>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</si>
  <si>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</si>
  <si>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</si>
  <si>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</si>
  <si>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</si>
  <si>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</si>
  <si>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</si>
  <si>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</si>
  <si>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</si>
  <si>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</si>
  <si>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</si>
  <si>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</si>
  <si>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</si>
  <si>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</si>
  <si>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</si>
  <si>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</si>
  <si>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</si>
  <si>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</si>
  <si>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</si>
  <si>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</si>
  <si>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</si>
  <si>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</si>
  <si>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</si>
  <si>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</si>
  <si>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</si>
  <si>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</si>
  <si>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</si>
  <si>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</si>
  <si>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</si>
  <si>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</si>
  <si>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</si>
  <si>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</si>
  <si>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</si>
  <si>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</si>
  <si>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</si>
  <si>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</si>
  <si>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</si>
  <si>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</si>
  <si>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</si>
  <si>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</si>
  <si>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</si>
  <si>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</si>
  <si>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</si>
  <si>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</si>
  <si>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</si>
  <si>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</si>
  <si>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</si>
  <si>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</si>
  <si>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</si>
  <si>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</si>
  <si>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</si>
  <si>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</si>
  <si>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</si>
  <si>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</si>
  <si>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</si>
  <si>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</si>
  <si>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</si>
  <si>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</si>
  <si>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</si>
  <si>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</si>
  <si>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</si>
  <si>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</si>
  <si>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</si>
  <si>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</si>
  <si>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</si>
  <si>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</si>
  <si>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</si>
  <si>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</si>
  <si>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</si>
  <si>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</si>
  <si>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</si>
  <si>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</si>
  <si>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</si>
  <si>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</si>
  <si>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</si>
  <si>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</si>
  <si>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</si>
  <si>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</si>
  <si>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</si>
  <si>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</si>
  <si>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</si>
  <si>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</si>
  <si>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</si>
  <si>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</si>
  <si>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</si>
  <si>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</si>
  <si>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</si>
  <si>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</si>
  <si>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</si>
  <si>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</si>
  <si>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</si>
  <si>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</si>
  <si>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</si>
  <si>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</si>
  <si>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</si>
  <si>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</si>
  <si>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</si>
  <si>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</si>
  <si>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</si>
  <si>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</si>
  <si>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</si>
  <si>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</si>
  <si>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</si>
  <si>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</si>
  <si>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</si>
  <si>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</si>
  <si>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</si>
  <si>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</si>
  <si>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</si>
  <si>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</si>
  <si>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</si>
  <si>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</si>
  <si>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</si>
  <si>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</si>
  <si>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</si>
  <si>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</si>
  <si>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</si>
  <si>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</si>
  <si>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</si>
  <si>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</si>
  <si>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</si>
  <si>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</si>
  <si>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</si>
  <si>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</si>
  <si>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</si>
  <si>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</si>
  <si>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</si>
  <si>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</si>
  <si>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</si>
  <si>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</si>
  <si>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</si>
  <si>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</si>
  <si>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</si>
  <si>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</si>
  <si>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</si>
  <si>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</si>
  <si>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</si>
  <si>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</si>
  <si>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</si>
  <si>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</si>
  <si>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</si>
  <si>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</si>
  <si>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</si>
  <si>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</si>
  <si>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</si>
  <si>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</si>
  <si>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</si>
  <si>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</si>
  <si>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</si>
  <si>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</si>
  <si>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</si>
  <si>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</si>
  <si>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</si>
  <si>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</si>
  <si>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</si>
  <si>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</si>
  <si>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</si>
  <si>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</si>
  <si>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</si>
  <si>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</si>
  <si>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</si>
  <si>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</si>
  <si>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</si>
  <si>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</si>
  <si>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</si>
  <si>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</si>
  <si>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</si>
  <si>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</si>
  <si>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</si>
  <si>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</si>
  <si>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</si>
  <si>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</si>
  <si>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</si>
  <si>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</si>
  <si>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</si>
  <si>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</si>
  <si>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</si>
  <si>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</si>
  <si>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</si>
  <si>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</si>
  <si>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</si>
  <si>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</si>
  <si>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</si>
  <si>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</si>
  <si>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</si>
  <si>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</si>
  <si>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</si>
  <si>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</si>
  <si>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</si>
  <si>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</si>
  <si>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</si>
  <si>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</si>
  <si>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</si>
  <si>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</si>
  <si>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</si>
  <si>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</si>
  <si>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</si>
  <si>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</si>
  <si>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</si>
  <si>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</si>
  <si>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</si>
  <si>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</si>
  <si>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</si>
  <si>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</si>
  <si>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</si>
  <si>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</si>
  <si>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</si>
  <si>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</si>
  <si>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</si>
  <si>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</si>
  <si>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</si>
  <si>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</si>
  <si>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</si>
  <si>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</si>
  <si>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</si>
  <si>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</si>
  <si>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</si>
  <si>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</si>
  <si>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</si>
  <si>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</si>
  <si>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D7300</t>
  </si>
  <si>
    <t>Погашение кредиторской задолженности прошлых лет,в том числе по судам</t>
  </si>
  <si>
    <t>99 0 00 90000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</si>
  <si>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</si>
  <si>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</si>
  <si>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</si>
  <si>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61 8 00 S7300</t>
  </si>
  <si>
    <t>Государственная поддержка малого и среднего предпринимательства, включая крестьянские (фермерские) хозяйства</t>
  </si>
  <si>
    <t>50 2 00 50640</t>
  </si>
  <si>
    <t>50 2 00 R064А</t>
  </si>
  <si>
    <t xml:space="preserve">Реализации мероприятий муниципальных программ развития малого и среднего предпринимательства  за счет средств областного бюджета  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</si>
  <si>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</si>
  <si>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</si>
  <si>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Обеспечение проведения выборов и референдумов</t>
  </si>
  <si>
    <t>Расходы на обеспечение проведения выборов и референдумов</t>
  </si>
  <si>
    <t>67 0 00 00000</t>
  </si>
  <si>
    <t>67 0 00 01400</t>
  </si>
  <si>
    <t xml:space="preserve">Приложение 6 
к решению от 30.11.2016г. № 04-20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</si>
</sst>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61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164" fontId="0" fillId="0" borderId="0" xfId="0" applyNumberFormat="1" applyFill="1"/>
    <xf numFmtId="0" fontId="9" fillId="0" borderId="0" xfId="0" applyFont="1" applyFill="1" applyAlignment="1">
      <alignment wrapText="1"/>
    </xf>
    <xf numFmtId="0" fontId="24" fillId="0" borderId="2" xfId="0" applyFont="1" applyFill="1" applyBorder="1" applyAlignment="1">
      <alignment horizontal="justify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24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9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horizontal="justify"/>
    </xf>
    <xf numFmtId="164" fontId="24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164" fontId="24" fillId="0" borderId="5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vertical="center" wrapText="1"/>
    </xf>
    <xf numFmtId="0" fontId="9" fillId="0" borderId="2" xfId="0" applyFont="1" applyFill="1" applyBorder="1"/>
    <xf numFmtId="0" fontId="24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wrapText="1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justify"/>
    </xf>
    <xf numFmtId="0" fontId="9" fillId="2" borderId="2" xfId="0" applyFont="1" applyFill="1" applyBorder="1"/>
    <xf numFmtId="0" fontId="6" fillId="2" borderId="2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justify"/>
    </xf>
    <xf numFmtId="0" fontId="9" fillId="2" borderId="11" xfId="0" applyFont="1" applyFill="1" applyBorder="1" applyAlignment="1">
      <alignment horizontal="center" wrapText="1"/>
    </xf>
    <xf numFmtId="164" fontId="24" fillId="2" borderId="11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 wrapText="1"/>
    </xf>
    <xf numFmtId="0" fontId="23" fillId="2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justify" wrapText="1"/>
    </xf>
    <xf numFmtId="164" fontId="23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24" fillId="2" borderId="14" xfId="0" applyFont="1" applyFill="1" applyBorder="1" applyAlignment="1">
      <alignment horizontal="justify"/>
    </xf>
    <xf numFmtId="0" fontId="24" fillId="2" borderId="14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6" fillId="2" borderId="22" xfId="0" applyFont="1" applyFill="1" applyBorder="1" applyAlignment="1">
      <alignment horizontal="center" wrapText="1"/>
    </xf>
    <xf numFmtId="164" fontId="6" fillId="2" borderId="22" xfId="0" applyNumberFormat="1" applyFont="1" applyFill="1" applyBorder="1" applyAlignment="1">
      <alignment horizontal="right"/>
    </xf>
    <xf numFmtId="0" fontId="24" fillId="2" borderId="11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22" t="s">
        <v>1</v>
      </c>
      <c r="B4" s="422"/>
      <c r="C4" s="422"/>
      <c r="D4" s="422"/>
      <c r="E4" s="422"/>
      <c r="F4" s="422"/>
      <c r="G4" s="422"/>
    </row>
    <row r="5" spans="1:9" ht="15.75">
      <c r="A5" s="422" t="s">
        <v>2</v>
      </c>
      <c r="B5" s="422"/>
      <c r="C5" s="422"/>
      <c r="D5" s="422"/>
      <c r="E5" s="422"/>
      <c r="F5" s="422"/>
      <c r="G5" s="422"/>
    </row>
    <row r="6" spans="1:9" ht="15.75">
      <c r="A6" s="423"/>
      <c r="B6" s="423"/>
      <c r="C6" s="423"/>
      <c r="D6" s="423"/>
      <c r="E6" s="423"/>
      <c r="F6" s="423"/>
      <c r="G6" s="423"/>
    </row>
    <row r="7" spans="1:9" ht="15.75">
      <c r="A7" s="424" t="s">
        <v>3</v>
      </c>
      <c r="B7" s="424"/>
      <c r="C7" s="424"/>
      <c r="D7" s="424"/>
      <c r="E7" s="424"/>
      <c r="F7" s="424"/>
      <c r="G7" s="424"/>
      <c r="H7" s="424"/>
      <c r="I7" s="424"/>
    </row>
    <row r="8" spans="1:9" ht="18.75">
      <c r="A8" s="425" t="s">
        <v>4</v>
      </c>
      <c r="B8" s="425"/>
      <c r="C8" s="425"/>
      <c r="D8" s="425"/>
      <c r="E8" s="425"/>
      <c r="F8" s="425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25" t="s">
        <v>29</v>
      </c>
      <c r="B43" s="425"/>
      <c r="C43" s="425"/>
      <c r="D43" s="425"/>
      <c r="E43" s="425"/>
      <c r="F43" s="425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19" t="s">
        <v>30</v>
      </c>
      <c r="B65" s="420"/>
      <c r="C65" s="420"/>
      <c r="D65" s="420"/>
      <c r="E65" s="420"/>
      <c r="F65" s="421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19" t="s">
        <v>33</v>
      </c>
      <c r="B87" s="420"/>
      <c r="C87" s="420"/>
      <c r="D87" s="420"/>
      <c r="E87" s="420"/>
      <c r="F87" s="421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19" t="s">
        <v>34</v>
      </c>
      <c r="B109" s="420"/>
      <c r="C109" s="420"/>
      <c r="D109" s="420"/>
      <c r="E109" s="420"/>
      <c r="F109" s="421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19" t="s">
        <v>35</v>
      </c>
      <c r="B145" s="420"/>
      <c r="C145" s="420"/>
      <c r="D145" s="420"/>
      <c r="E145" s="420"/>
      <c r="F145" s="421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19" t="s">
        <v>36</v>
      </c>
      <c r="B167" s="420"/>
      <c r="C167" s="420"/>
      <c r="D167" s="420"/>
      <c r="E167" s="420"/>
      <c r="F167" s="421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19" t="s">
        <v>91</v>
      </c>
      <c r="B305" s="420"/>
      <c r="C305" s="420"/>
      <c r="D305" s="420"/>
      <c r="E305" s="420"/>
      <c r="F305" s="421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19" t="s">
        <v>120</v>
      </c>
      <c r="B407" s="420"/>
      <c r="C407" s="420"/>
      <c r="D407" s="420"/>
      <c r="E407" s="420"/>
      <c r="F407" s="421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19" t="s">
        <v>130</v>
      </c>
      <c r="B462" s="420"/>
      <c r="C462" s="420"/>
      <c r="D462" s="420"/>
      <c r="E462" s="420"/>
      <c r="F462" s="421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19" t="s">
        <v>131</v>
      </c>
      <c r="B484" s="420"/>
      <c r="C484" s="420"/>
      <c r="D484" s="420"/>
      <c r="E484" s="420"/>
      <c r="F484" s="421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19" t="s">
        <v>132</v>
      </c>
      <c r="B506" s="420"/>
      <c r="C506" s="420"/>
      <c r="D506" s="420"/>
      <c r="E506" s="420"/>
      <c r="F506" s="421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19" t="s">
        <v>133</v>
      </c>
      <c r="B532" s="420"/>
      <c r="C532" s="420"/>
      <c r="D532" s="420"/>
      <c r="E532" s="420"/>
      <c r="F532" s="421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13" t="s">
        <v>135</v>
      </c>
      <c r="B559" s="414"/>
      <c r="C559" s="414"/>
      <c r="D559" s="414"/>
      <c r="E559" s="414"/>
      <c r="F559" s="41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16" t="s">
        <v>136</v>
      </c>
      <c r="B560" s="417"/>
      <c r="C560" s="417"/>
      <c r="D560" s="417"/>
      <c r="E560" s="417"/>
      <c r="F560" s="41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31" t="s">
        <v>137</v>
      </c>
      <c r="E1" s="431"/>
      <c r="F1" s="431"/>
      <c r="G1" s="172"/>
    </row>
    <row r="2" spans="1:8" s="170" customFormat="1" ht="15.75">
      <c r="A2" s="422" t="s">
        <v>138</v>
      </c>
      <c r="B2" s="422"/>
      <c r="C2" s="422"/>
      <c r="D2" s="422"/>
      <c r="E2" s="422"/>
      <c r="F2" s="422"/>
    </row>
    <row r="3" spans="1:8" s="170" customFormat="1" ht="15.75">
      <c r="A3" s="422" t="s">
        <v>139</v>
      </c>
      <c r="B3" s="422"/>
      <c r="C3" s="422"/>
      <c r="D3" s="422"/>
      <c r="E3" s="422"/>
      <c r="F3" s="422"/>
    </row>
    <row r="4" spans="1:8" s="170" customFormat="1" ht="15.75">
      <c r="A4" s="422" t="s">
        <v>140</v>
      </c>
      <c r="B4" s="422"/>
      <c r="C4" s="422"/>
      <c r="D4" s="422"/>
      <c r="E4" s="422"/>
      <c r="F4" s="422"/>
    </row>
    <row r="5" spans="1:8" s="170" customFormat="1" ht="15.75">
      <c r="A5" s="423"/>
      <c r="B5" s="423"/>
      <c r="C5" s="423"/>
      <c r="D5" s="423"/>
      <c r="E5" s="423"/>
      <c r="F5" s="423"/>
    </row>
    <row r="6" spans="1:8" s="170" customFormat="1" ht="16.5" thickBot="1">
      <c r="A6" s="432" t="s">
        <v>3</v>
      </c>
      <c r="B6" s="432"/>
      <c r="C6" s="432"/>
      <c r="D6" s="432"/>
      <c r="E6" s="432"/>
      <c r="F6" s="433"/>
    </row>
    <row r="7" spans="1:8" ht="31.5" customHeight="1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  <c r="G7" s="430" t="s">
        <v>147</v>
      </c>
      <c r="H7" s="430" t="s">
        <v>148</v>
      </c>
    </row>
    <row r="8" spans="1:8" ht="15.75" thickBot="1">
      <c r="A8" s="427"/>
      <c r="B8" s="176"/>
      <c r="C8" s="176"/>
      <c r="D8" s="177"/>
      <c r="E8" s="178"/>
      <c r="F8" s="429"/>
      <c r="G8" s="430"/>
      <c r="H8" s="43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22" t="s">
        <v>1</v>
      </c>
      <c r="B4" s="422"/>
      <c r="C4" s="422"/>
      <c r="D4" s="422"/>
      <c r="E4" s="422"/>
      <c r="F4" s="422"/>
      <c r="G4" s="422"/>
    </row>
    <row r="5" spans="1:7" ht="15.75">
      <c r="A5" s="422" t="s">
        <v>2</v>
      </c>
      <c r="B5" s="422"/>
      <c r="C5" s="422"/>
      <c r="D5" s="422"/>
      <c r="E5" s="422"/>
      <c r="F5" s="422"/>
      <c r="G5" s="422"/>
    </row>
    <row r="6" spans="1:7" ht="15.75">
      <c r="A6" s="423"/>
      <c r="B6" s="423"/>
      <c r="C6" s="423"/>
      <c r="D6" s="423"/>
      <c r="E6" s="423"/>
      <c r="F6" s="423"/>
      <c r="G6" s="423"/>
    </row>
    <row r="7" spans="1:7" ht="15.75">
      <c r="A7" s="424" t="s">
        <v>3</v>
      </c>
      <c r="B7" s="424"/>
      <c r="C7" s="424"/>
      <c r="D7" s="424"/>
      <c r="E7" s="424"/>
      <c r="F7" s="424"/>
      <c r="G7" s="424"/>
    </row>
    <row r="8" spans="1:7" ht="18.75">
      <c r="A8" s="425" t="s">
        <v>4</v>
      </c>
      <c r="B8" s="425"/>
      <c r="C8" s="425"/>
      <c r="D8" s="425"/>
      <c r="E8" s="425"/>
      <c r="F8" s="425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25" t="s">
        <v>29</v>
      </c>
      <c r="B46" s="425"/>
      <c r="C46" s="425"/>
      <c r="D46" s="425"/>
      <c r="E46" s="425"/>
      <c r="F46" s="425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19" t="s">
        <v>30</v>
      </c>
      <c r="B68" s="420"/>
      <c r="C68" s="420"/>
      <c r="D68" s="420"/>
      <c r="E68" s="420"/>
      <c r="F68" s="421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19" t="s">
        <v>33</v>
      </c>
      <c r="B90" s="420"/>
      <c r="C90" s="420"/>
      <c r="D90" s="420"/>
      <c r="E90" s="420"/>
      <c r="F90" s="421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19" t="s">
        <v>34</v>
      </c>
      <c r="B112" s="420"/>
      <c r="C112" s="420"/>
      <c r="D112" s="420"/>
      <c r="E112" s="420"/>
      <c r="F112" s="421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19" t="s">
        <v>35</v>
      </c>
      <c r="B148" s="420"/>
      <c r="C148" s="420"/>
      <c r="D148" s="420"/>
      <c r="E148" s="420"/>
      <c r="F148" s="421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19" t="s">
        <v>36</v>
      </c>
      <c r="B170" s="420"/>
      <c r="C170" s="420"/>
      <c r="D170" s="420"/>
      <c r="E170" s="420"/>
      <c r="F170" s="421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19" t="s">
        <v>91</v>
      </c>
      <c r="B322" s="420"/>
      <c r="C322" s="420"/>
      <c r="D322" s="420"/>
      <c r="E322" s="420"/>
      <c r="F322" s="421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19" t="s">
        <v>120</v>
      </c>
      <c r="B434" s="420"/>
      <c r="C434" s="420"/>
      <c r="D434" s="420"/>
      <c r="E434" s="420"/>
      <c r="F434" s="421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19" t="s">
        <v>130</v>
      </c>
      <c r="B492" s="420"/>
      <c r="C492" s="420"/>
      <c r="D492" s="420"/>
      <c r="E492" s="420"/>
      <c r="F492" s="421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19" t="s">
        <v>131</v>
      </c>
      <c r="B514" s="420"/>
      <c r="C514" s="420"/>
      <c r="D514" s="420"/>
      <c r="E514" s="420"/>
      <c r="F514" s="421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19" t="s">
        <v>132</v>
      </c>
      <c r="B536" s="420"/>
      <c r="C536" s="420"/>
      <c r="D536" s="420"/>
      <c r="E536" s="420"/>
      <c r="F536" s="421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19" t="s">
        <v>133</v>
      </c>
      <c r="B562" s="420"/>
      <c r="C562" s="420"/>
      <c r="D562" s="420"/>
      <c r="E562" s="420"/>
      <c r="F562" s="421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13" t="s">
        <v>135</v>
      </c>
      <c r="B589" s="414"/>
      <c r="C589" s="414"/>
      <c r="D589" s="414"/>
      <c r="E589" s="414"/>
      <c r="F589" s="415"/>
      <c r="G589" s="166">
        <v>5381.6</v>
      </c>
    </row>
    <row r="590" spans="1:7" s="169" customFormat="1" ht="18.75">
      <c r="A590" s="416" t="s">
        <v>136</v>
      </c>
      <c r="B590" s="417"/>
      <c r="C590" s="417"/>
      <c r="D590" s="417"/>
      <c r="E590" s="417"/>
      <c r="F590" s="418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31" t="s">
        <v>137</v>
      </c>
      <c r="E1" s="431"/>
      <c r="F1" s="431"/>
    </row>
    <row r="2" spans="1:6" s="170" customFormat="1" ht="15.75">
      <c r="A2" s="422" t="s">
        <v>138</v>
      </c>
      <c r="B2" s="422"/>
      <c r="C2" s="422"/>
      <c r="D2" s="422"/>
      <c r="E2" s="422"/>
      <c r="F2" s="422"/>
    </row>
    <row r="3" spans="1:6" s="170" customFormat="1" ht="15.75">
      <c r="A3" s="422" t="s">
        <v>139</v>
      </c>
      <c r="B3" s="422"/>
      <c r="C3" s="422"/>
      <c r="D3" s="422"/>
      <c r="E3" s="422"/>
      <c r="F3" s="422"/>
    </row>
    <row r="4" spans="1:6" s="170" customFormat="1" ht="15.75">
      <c r="A4" s="422" t="s">
        <v>191</v>
      </c>
      <c r="B4" s="422"/>
      <c r="C4" s="422"/>
      <c r="D4" s="422"/>
      <c r="E4" s="422"/>
      <c r="F4" s="422"/>
    </row>
    <row r="5" spans="1:6" s="170" customFormat="1" ht="15.75">
      <c r="A5" s="423"/>
      <c r="B5" s="423"/>
      <c r="C5" s="423"/>
      <c r="D5" s="423"/>
      <c r="E5" s="423"/>
      <c r="F5" s="423"/>
    </row>
    <row r="6" spans="1:6" s="170" customFormat="1" ht="16.5" thickBot="1">
      <c r="A6" s="432" t="s">
        <v>3</v>
      </c>
      <c r="B6" s="432"/>
      <c r="C6" s="432"/>
      <c r="D6" s="432"/>
      <c r="E6" s="432"/>
      <c r="F6" s="433"/>
    </row>
    <row r="7" spans="1:6" ht="31.5" customHeight="1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</row>
    <row r="8" spans="1:6" ht="15.75" customHeight="1" thickBot="1">
      <c r="A8" s="427"/>
      <c r="B8" s="176"/>
      <c r="C8" s="176"/>
      <c r="D8" s="177"/>
      <c r="E8" s="178"/>
      <c r="F8" s="429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22" t="s">
        <v>192</v>
      </c>
      <c r="B2" s="422"/>
      <c r="C2" s="422"/>
      <c r="D2" s="422"/>
      <c r="E2" s="422"/>
      <c r="F2" s="422"/>
      <c r="G2" s="422"/>
    </row>
    <row r="3" spans="1:9" ht="15.75">
      <c r="A3" s="422" t="s">
        <v>2</v>
      </c>
      <c r="B3" s="422"/>
      <c r="C3" s="422"/>
      <c r="D3" s="422"/>
      <c r="E3" s="422"/>
      <c r="F3" s="422"/>
      <c r="G3" s="422"/>
    </row>
    <row r="4" spans="1:9" ht="3" customHeight="1">
      <c r="A4" s="423"/>
      <c r="B4" s="423"/>
      <c r="C4" s="423"/>
      <c r="D4" s="423"/>
      <c r="E4" s="423"/>
      <c r="F4" s="423"/>
      <c r="G4" s="423"/>
    </row>
    <row r="5" spans="1:9" ht="15.75">
      <c r="A5" s="424" t="s">
        <v>3</v>
      </c>
      <c r="B5" s="424"/>
      <c r="C5" s="424"/>
      <c r="D5" s="424"/>
      <c r="E5" s="424"/>
      <c r="F5" s="424"/>
      <c r="G5" s="424"/>
      <c r="H5" s="424"/>
      <c r="I5" s="424"/>
    </row>
    <row r="6" spans="1:9" ht="21.75" customHeight="1">
      <c r="A6" s="441" t="s">
        <v>141</v>
      </c>
      <c r="B6" s="441" t="s">
        <v>187</v>
      </c>
      <c r="C6" s="442" t="s">
        <v>188</v>
      </c>
      <c r="D6" s="442"/>
      <c r="E6" s="443" t="s">
        <v>189</v>
      </c>
      <c r="F6" s="444" t="s">
        <v>190</v>
      </c>
      <c r="G6" s="441" t="s">
        <v>146</v>
      </c>
      <c r="H6" s="445">
        <v>2015</v>
      </c>
      <c r="I6" s="445">
        <v>2016</v>
      </c>
    </row>
    <row r="7" spans="1:9">
      <c r="A7" s="441"/>
      <c r="B7" s="441"/>
      <c r="C7" s="446"/>
      <c r="D7" s="447"/>
      <c r="E7" s="443"/>
      <c r="F7" s="444"/>
      <c r="G7" s="441"/>
      <c r="H7" s="445"/>
      <c r="I7" s="445"/>
    </row>
    <row r="8" spans="1:9" ht="15.75" hidden="1">
      <c r="A8" s="434" t="s">
        <v>4</v>
      </c>
      <c r="B8" s="434"/>
      <c r="C8" s="434"/>
      <c r="D8" s="434"/>
      <c r="E8" s="434"/>
      <c r="F8" s="43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34" t="s">
        <v>29</v>
      </c>
      <c r="B48" s="434"/>
      <c r="C48" s="434"/>
      <c r="D48" s="434"/>
      <c r="E48" s="434"/>
      <c r="F48" s="43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38" t="s">
        <v>30</v>
      </c>
      <c r="B84" s="439"/>
      <c r="C84" s="439"/>
      <c r="D84" s="439"/>
      <c r="E84" s="439"/>
      <c r="F84" s="44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38" t="s">
        <v>33</v>
      </c>
      <c r="B120" s="439"/>
      <c r="C120" s="439"/>
      <c r="D120" s="439"/>
      <c r="E120" s="439"/>
      <c r="F120" s="44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38" t="s">
        <v>34</v>
      </c>
      <c r="B156" s="439"/>
      <c r="C156" s="439"/>
      <c r="D156" s="439"/>
      <c r="E156" s="439"/>
      <c r="F156" s="44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38" t="s">
        <v>35</v>
      </c>
      <c r="B192" s="439"/>
      <c r="C192" s="439"/>
      <c r="D192" s="439"/>
      <c r="E192" s="439"/>
      <c r="F192" s="44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38" t="s">
        <v>36</v>
      </c>
      <c r="B228" s="439"/>
      <c r="C228" s="439"/>
      <c r="D228" s="439"/>
      <c r="E228" s="439"/>
      <c r="F228" s="44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38" t="s">
        <v>120</v>
      </c>
      <c r="B464" s="439"/>
      <c r="C464" s="439"/>
      <c r="D464" s="439"/>
      <c r="E464" s="439"/>
      <c r="F464" s="44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38" t="s">
        <v>130</v>
      </c>
      <c r="B600" s="439"/>
      <c r="C600" s="439"/>
      <c r="D600" s="439"/>
      <c r="E600" s="439"/>
      <c r="F600" s="44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38" t="s">
        <v>131</v>
      </c>
      <c r="B636" s="439"/>
      <c r="C636" s="439"/>
      <c r="D636" s="439"/>
      <c r="E636" s="439"/>
      <c r="F636" s="44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38" t="s">
        <v>132</v>
      </c>
      <c r="B672" s="439"/>
      <c r="C672" s="439"/>
      <c r="D672" s="439"/>
      <c r="E672" s="439"/>
      <c r="F672" s="44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38" t="s">
        <v>133</v>
      </c>
      <c r="B708" s="439"/>
      <c r="C708" s="439"/>
      <c r="D708" s="439"/>
      <c r="E708" s="439"/>
      <c r="F708" s="44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13" t="s">
        <v>135</v>
      </c>
      <c r="B745" s="414"/>
      <c r="C745" s="414"/>
      <c r="D745" s="414"/>
      <c r="E745" s="414"/>
      <c r="F745" s="415"/>
      <c r="G745" s="166">
        <v>0</v>
      </c>
      <c r="H745" s="166">
        <v>0</v>
      </c>
      <c r="I745" s="166">
        <v>0</v>
      </c>
    </row>
    <row r="746" spans="1:9" ht="18.75" hidden="1">
      <c r="A746" s="435" t="s">
        <v>136</v>
      </c>
      <c r="B746" s="436"/>
      <c r="C746" s="436"/>
      <c r="D746" s="436"/>
      <c r="E746" s="436"/>
      <c r="F746" s="43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31" t="s">
        <v>137</v>
      </c>
      <c r="E1" s="431"/>
      <c r="F1" s="431"/>
      <c r="G1" s="172"/>
    </row>
    <row r="2" spans="1:8" s="170" customFormat="1" ht="15.75">
      <c r="A2" s="422" t="s">
        <v>138</v>
      </c>
      <c r="B2" s="422"/>
      <c r="C2" s="422"/>
      <c r="D2" s="422"/>
      <c r="E2" s="422"/>
      <c r="F2" s="422"/>
    </row>
    <row r="3" spans="1:8" s="170" customFormat="1" ht="15.75">
      <c r="A3" s="422" t="s">
        <v>139</v>
      </c>
      <c r="B3" s="422"/>
      <c r="C3" s="422"/>
      <c r="D3" s="422"/>
      <c r="E3" s="422"/>
      <c r="F3" s="422"/>
    </row>
    <row r="4" spans="1:8" s="170" customFormat="1" ht="15.75">
      <c r="A4" s="422" t="s">
        <v>205</v>
      </c>
      <c r="B4" s="422"/>
      <c r="C4" s="422"/>
      <c r="D4" s="422"/>
      <c r="E4" s="422"/>
      <c r="F4" s="422"/>
    </row>
    <row r="5" spans="1:8" s="170" customFormat="1" ht="15.75">
      <c r="A5" s="423"/>
      <c r="B5" s="423"/>
      <c r="C5" s="423"/>
      <c r="D5" s="423"/>
      <c r="E5" s="423"/>
      <c r="F5" s="423"/>
    </row>
    <row r="6" spans="1:8" s="170" customFormat="1" ht="16.5" thickBot="1">
      <c r="A6" s="432" t="s">
        <v>3</v>
      </c>
      <c r="B6" s="432"/>
      <c r="C6" s="432"/>
      <c r="D6" s="432"/>
      <c r="E6" s="432"/>
      <c r="F6" s="433"/>
    </row>
    <row r="7" spans="1:8" ht="31.5" customHeight="1">
      <c r="A7" s="426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28" t="s">
        <v>146</v>
      </c>
      <c r="G7" s="430" t="s">
        <v>147</v>
      </c>
      <c r="H7" s="430" t="s">
        <v>148</v>
      </c>
    </row>
    <row r="8" spans="1:8" ht="15.75" thickBot="1">
      <c r="A8" s="427"/>
      <c r="B8" s="176"/>
      <c r="C8" s="176"/>
      <c r="D8" s="177"/>
      <c r="E8" s="178"/>
      <c r="F8" s="429"/>
      <c r="G8" s="430"/>
      <c r="H8" s="430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8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88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65.25" customHeight="1">
      <c r="A1" s="448" t="s">
        <v>619</v>
      </c>
      <c r="B1" s="449"/>
      <c r="C1" s="449"/>
      <c r="D1" s="449"/>
    </row>
    <row r="2" spans="1:4" ht="49.5" customHeight="1">
      <c r="A2" s="450" t="s">
        <v>472</v>
      </c>
      <c r="B2" s="450"/>
      <c r="C2" s="450"/>
      <c r="D2" s="450"/>
    </row>
    <row r="3" spans="1:4" ht="28.5" customHeight="1">
      <c r="A3" s="460"/>
      <c r="B3" s="460"/>
      <c r="C3" s="460"/>
      <c r="D3" s="460"/>
    </row>
    <row r="4" spans="1:4" ht="16.5" thickBot="1">
      <c r="A4" s="453" t="s">
        <v>229</v>
      </c>
      <c r="B4" s="453"/>
      <c r="C4" s="453"/>
      <c r="D4" s="453"/>
    </row>
    <row r="5" spans="1:4" ht="15">
      <c r="A5" s="454" t="s">
        <v>141</v>
      </c>
      <c r="B5" s="456" t="s">
        <v>144</v>
      </c>
      <c r="C5" s="458" t="s">
        <v>145</v>
      </c>
      <c r="D5" s="451" t="s">
        <v>230</v>
      </c>
    </row>
    <row r="6" spans="1:4" ht="29.25" customHeight="1" thickBot="1">
      <c r="A6" s="455"/>
      <c r="B6" s="457"/>
      <c r="C6" s="459"/>
      <c r="D6" s="452"/>
    </row>
    <row r="7" spans="1:4">
      <c r="A7" s="322">
        <v>1</v>
      </c>
      <c r="B7" s="323">
        <v>4</v>
      </c>
      <c r="C7" s="323">
        <v>5</v>
      </c>
      <c r="D7" s="324">
        <v>6</v>
      </c>
    </row>
    <row r="8" spans="1:4" s="328" customFormat="1" ht="31.5">
      <c r="A8" s="325" t="s">
        <v>475</v>
      </c>
      <c r="B8" s="326" t="s">
        <v>285</v>
      </c>
      <c r="C8" s="326"/>
      <c r="D8" s="327">
        <f>D9+D21+D16</f>
        <v>207</v>
      </c>
    </row>
    <row r="9" spans="1:4">
      <c r="A9" s="329" t="s">
        <v>286</v>
      </c>
      <c r="B9" s="330" t="s">
        <v>287</v>
      </c>
      <c r="C9" s="330"/>
      <c r="D9" s="331">
        <f>D10</f>
        <v>192</v>
      </c>
    </row>
    <row r="10" spans="1:4" ht="31.5">
      <c r="A10" s="329" t="s">
        <v>288</v>
      </c>
      <c r="B10" s="330" t="s">
        <v>289</v>
      </c>
      <c r="C10" s="330"/>
      <c r="D10" s="331">
        <f>D11</f>
        <v>192</v>
      </c>
    </row>
    <row r="11" spans="1:4" ht="31.5">
      <c r="A11" s="329" t="s">
        <v>493</v>
      </c>
      <c r="B11" s="330" t="s">
        <v>290</v>
      </c>
      <c r="C11" s="330"/>
      <c r="D11" s="331">
        <f>D14+D12</f>
        <v>192</v>
      </c>
    </row>
    <row r="12" spans="1:4" ht="32.25" customHeight="1">
      <c r="A12" s="332" t="s">
        <v>212</v>
      </c>
      <c r="B12" s="330" t="s">
        <v>290</v>
      </c>
      <c r="C12" s="330">
        <v>200</v>
      </c>
      <c r="D12" s="331">
        <f>D13</f>
        <v>37</v>
      </c>
    </row>
    <row r="13" spans="1:4" ht="31.5">
      <c r="A13" s="333" t="s">
        <v>213</v>
      </c>
      <c r="B13" s="330" t="s">
        <v>290</v>
      </c>
      <c r="C13" s="330">
        <v>240</v>
      </c>
      <c r="D13" s="331">
        <v>37</v>
      </c>
    </row>
    <row r="14" spans="1:4" ht="31.5">
      <c r="A14" s="332" t="s">
        <v>219</v>
      </c>
      <c r="B14" s="330" t="s">
        <v>290</v>
      </c>
      <c r="C14" s="330">
        <v>600</v>
      </c>
      <c r="D14" s="331">
        <f>D15</f>
        <v>155</v>
      </c>
    </row>
    <row r="15" spans="1:4">
      <c r="A15" s="332" t="s">
        <v>220</v>
      </c>
      <c r="B15" s="330" t="s">
        <v>290</v>
      </c>
      <c r="C15" s="330">
        <v>610</v>
      </c>
      <c r="D15" s="331">
        <f>50+105</f>
        <v>155</v>
      </c>
    </row>
    <row r="16" spans="1:4" ht="31.5">
      <c r="A16" s="332" t="s">
        <v>348</v>
      </c>
      <c r="B16" s="330" t="s">
        <v>349</v>
      </c>
      <c r="C16" s="330"/>
      <c r="D16" s="331">
        <f>D17</f>
        <v>9</v>
      </c>
    </row>
    <row r="17" spans="1:4" ht="31.5">
      <c r="A17" s="332" t="s">
        <v>350</v>
      </c>
      <c r="B17" s="330" t="s">
        <v>351</v>
      </c>
      <c r="C17" s="330"/>
      <c r="D17" s="331">
        <f>D18</f>
        <v>9</v>
      </c>
    </row>
    <row r="18" spans="1:4" ht="31.5">
      <c r="A18" s="332" t="s">
        <v>494</v>
      </c>
      <c r="B18" s="330" t="s">
        <v>352</v>
      </c>
      <c r="C18" s="330"/>
      <c r="D18" s="331">
        <f>D19</f>
        <v>9</v>
      </c>
    </row>
    <row r="19" spans="1:4" ht="33.75" customHeight="1">
      <c r="A19" s="332" t="s">
        <v>212</v>
      </c>
      <c r="B19" s="330" t="s">
        <v>352</v>
      </c>
      <c r="C19" s="330">
        <v>200</v>
      </c>
      <c r="D19" s="331">
        <f>D20</f>
        <v>9</v>
      </c>
    </row>
    <row r="20" spans="1:4" ht="31.5">
      <c r="A20" s="333" t="s">
        <v>213</v>
      </c>
      <c r="B20" s="330" t="s">
        <v>352</v>
      </c>
      <c r="C20" s="330">
        <v>240</v>
      </c>
      <c r="D20" s="331">
        <v>9</v>
      </c>
    </row>
    <row r="21" spans="1:4">
      <c r="A21" s="329" t="s">
        <v>315</v>
      </c>
      <c r="B21" s="330" t="s">
        <v>316</v>
      </c>
      <c r="C21" s="330"/>
      <c r="D21" s="331">
        <f>D22</f>
        <v>6</v>
      </c>
    </row>
    <row r="22" spans="1:4" ht="31.5">
      <c r="A22" s="329" t="s">
        <v>317</v>
      </c>
      <c r="B22" s="330" t="s">
        <v>318</v>
      </c>
      <c r="C22" s="330"/>
      <c r="D22" s="331">
        <f>D23</f>
        <v>6</v>
      </c>
    </row>
    <row r="23" spans="1:4" ht="31.5">
      <c r="A23" s="329" t="s">
        <v>495</v>
      </c>
      <c r="B23" s="330" t="s">
        <v>319</v>
      </c>
      <c r="C23" s="330"/>
      <c r="D23" s="331">
        <f>D24</f>
        <v>6</v>
      </c>
    </row>
    <row r="24" spans="1:4" ht="31.5">
      <c r="A24" s="332" t="s">
        <v>219</v>
      </c>
      <c r="B24" s="330" t="s">
        <v>319</v>
      </c>
      <c r="C24" s="330">
        <v>600</v>
      </c>
      <c r="D24" s="331">
        <f>D25</f>
        <v>6</v>
      </c>
    </row>
    <row r="25" spans="1:4">
      <c r="A25" s="332" t="s">
        <v>220</v>
      </c>
      <c r="B25" s="330" t="s">
        <v>319</v>
      </c>
      <c r="C25" s="330">
        <v>610</v>
      </c>
      <c r="D25" s="331">
        <v>6</v>
      </c>
    </row>
    <row r="26" spans="1:4" s="328" customFormat="1" ht="31.5">
      <c r="A26" s="325" t="s">
        <v>320</v>
      </c>
      <c r="B26" s="326" t="s">
        <v>321</v>
      </c>
      <c r="C26" s="326"/>
      <c r="D26" s="327">
        <f>D27</f>
        <v>629.20000000000005</v>
      </c>
    </row>
    <row r="27" spans="1:4" ht="31.5">
      <c r="A27" s="329" t="s">
        <v>322</v>
      </c>
      <c r="B27" s="330" t="s">
        <v>323</v>
      </c>
      <c r="C27" s="326"/>
      <c r="D27" s="331">
        <f>D28</f>
        <v>629.20000000000005</v>
      </c>
    </row>
    <row r="28" spans="1:4" ht="31.5">
      <c r="A28" s="329" t="s">
        <v>496</v>
      </c>
      <c r="B28" s="330" t="s">
        <v>324</v>
      </c>
      <c r="C28" s="326"/>
      <c r="D28" s="331">
        <f>D31+D29</f>
        <v>629.20000000000005</v>
      </c>
    </row>
    <row r="29" spans="1:4" ht="36" customHeight="1">
      <c r="A29" s="332" t="s">
        <v>212</v>
      </c>
      <c r="B29" s="330" t="s">
        <v>324</v>
      </c>
      <c r="C29" s="330">
        <v>200</v>
      </c>
      <c r="D29" s="331">
        <f>D30</f>
        <v>155.30000000000001</v>
      </c>
    </row>
    <row r="30" spans="1:4" ht="31.5">
      <c r="A30" s="333" t="s">
        <v>213</v>
      </c>
      <c r="B30" s="330" t="s">
        <v>324</v>
      </c>
      <c r="C30" s="330">
        <v>240</v>
      </c>
      <c r="D30" s="331">
        <v>155.30000000000001</v>
      </c>
    </row>
    <row r="31" spans="1:4" ht="31.5">
      <c r="A31" s="332" t="s">
        <v>219</v>
      </c>
      <c r="B31" s="330" t="s">
        <v>324</v>
      </c>
      <c r="C31" s="330">
        <v>600</v>
      </c>
      <c r="D31" s="331">
        <f>D32</f>
        <v>473.9</v>
      </c>
    </row>
    <row r="32" spans="1:4">
      <c r="A32" s="332" t="s">
        <v>220</v>
      </c>
      <c r="B32" s="330" t="s">
        <v>324</v>
      </c>
      <c r="C32" s="330">
        <v>610</v>
      </c>
      <c r="D32" s="331">
        <v>473.9</v>
      </c>
    </row>
    <row r="33" spans="1:4" s="328" customFormat="1" ht="31.5">
      <c r="A33" s="325" t="s">
        <v>227</v>
      </c>
      <c r="B33" s="326" t="s">
        <v>325</v>
      </c>
      <c r="C33" s="326"/>
      <c r="D33" s="327">
        <f>D34</f>
        <v>70</v>
      </c>
    </row>
    <row r="34" spans="1:4" ht="31.5">
      <c r="A34" s="329" t="s">
        <v>326</v>
      </c>
      <c r="B34" s="330" t="s">
        <v>327</v>
      </c>
      <c r="C34" s="330"/>
      <c r="D34" s="331">
        <f>D35</f>
        <v>70</v>
      </c>
    </row>
    <row r="35" spans="1:4" ht="31.5">
      <c r="A35" s="329" t="s">
        <v>497</v>
      </c>
      <c r="B35" s="330" t="s">
        <v>328</v>
      </c>
      <c r="C35" s="330"/>
      <c r="D35" s="331">
        <f>D36</f>
        <v>70</v>
      </c>
    </row>
    <row r="36" spans="1:4" ht="31.5">
      <c r="A36" s="332" t="s">
        <v>219</v>
      </c>
      <c r="B36" s="330" t="s">
        <v>328</v>
      </c>
      <c r="C36" s="330">
        <v>600</v>
      </c>
      <c r="D36" s="331">
        <f>D37</f>
        <v>70</v>
      </c>
    </row>
    <row r="37" spans="1:4">
      <c r="A37" s="332" t="s">
        <v>220</v>
      </c>
      <c r="B37" s="330" t="s">
        <v>328</v>
      </c>
      <c r="C37" s="330">
        <v>610</v>
      </c>
      <c r="D37" s="331">
        <v>70</v>
      </c>
    </row>
    <row r="38" spans="1:4" s="328" customFormat="1" ht="31.5">
      <c r="A38" s="334" t="s">
        <v>366</v>
      </c>
      <c r="B38" s="326" t="s">
        <v>291</v>
      </c>
      <c r="C38" s="326"/>
      <c r="D38" s="327">
        <f>D39</f>
        <v>1113.5</v>
      </c>
    </row>
    <row r="39" spans="1:4" ht="31.5">
      <c r="A39" s="335" t="s">
        <v>367</v>
      </c>
      <c r="B39" s="336" t="s">
        <v>292</v>
      </c>
      <c r="C39" s="330"/>
      <c r="D39" s="331">
        <f>D40</f>
        <v>1113.5</v>
      </c>
    </row>
    <row r="40" spans="1:4" ht="31.5">
      <c r="A40" s="335" t="s">
        <v>498</v>
      </c>
      <c r="B40" s="330" t="s">
        <v>293</v>
      </c>
      <c r="C40" s="330"/>
      <c r="D40" s="331">
        <f>D41+D43</f>
        <v>1113.5</v>
      </c>
    </row>
    <row r="41" spans="1:4" ht="30" customHeight="1">
      <c r="A41" s="332" t="s">
        <v>212</v>
      </c>
      <c r="B41" s="330" t="s">
        <v>293</v>
      </c>
      <c r="C41" s="321">
        <v>200</v>
      </c>
      <c r="D41" s="331">
        <f>D42</f>
        <v>466.1</v>
      </c>
    </row>
    <row r="42" spans="1:4" ht="31.5">
      <c r="A42" s="332" t="s">
        <v>213</v>
      </c>
      <c r="B42" s="330" t="s">
        <v>293</v>
      </c>
      <c r="C42" s="321">
        <v>240</v>
      </c>
      <c r="D42" s="337">
        <v>466.1</v>
      </c>
    </row>
    <row r="43" spans="1:4" ht="31.5">
      <c r="A43" s="332" t="s">
        <v>219</v>
      </c>
      <c r="B43" s="330" t="s">
        <v>293</v>
      </c>
      <c r="C43" s="330">
        <v>600</v>
      </c>
      <c r="D43" s="331">
        <f>D44</f>
        <v>647.4</v>
      </c>
    </row>
    <row r="44" spans="1:4">
      <c r="A44" s="332" t="s">
        <v>220</v>
      </c>
      <c r="B44" s="330" t="s">
        <v>293</v>
      </c>
      <c r="C44" s="330">
        <v>610</v>
      </c>
      <c r="D44" s="331">
        <f>30+617.4</f>
        <v>647.4</v>
      </c>
    </row>
    <row r="45" spans="1:4" s="328" customFormat="1" ht="47.25">
      <c r="A45" s="338" t="s">
        <v>399</v>
      </c>
      <c r="B45" s="339" t="s">
        <v>466</v>
      </c>
      <c r="C45" s="339"/>
      <c r="D45" s="327">
        <f>D46</f>
        <v>22.5</v>
      </c>
    </row>
    <row r="46" spans="1:4" s="328" customFormat="1" ht="36.75" customHeight="1">
      <c r="A46" s="332" t="s">
        <v>515</v>
      </c>
      <c r="B46" s="321" t="s">
        <v>467</v>
      </c>
      <c r="C46" s="321"/>
      <c r="D46" s="331">
        <f>D47</f>
        <v>22.5</v>
      </c>
    </row>
    <row r="47" spans="1:4" s="328" customFormat="1" ht="47.25">
      <c r="A47" s="332" t="s">
        <v>516</v>
      </c>
      <c r="B47" s="321" t="s">
        <v>468</v>
      </c>
      <c r="C47" s="321"/>
      <c r="D47" s="331">
        <f>D48</f>
        <v>22.5</v>
      </c>
    </row>
    <row r="48" spans="1:4" ht="30" customHeight="1">
      <c r="A48" s="332" t="s">
        <v>212</v>
      </c>
      <c r="B48" s="321" t="s">
        <v>468</v>
      </c>
      <c r="C48" s="321">
        <v>200</v>
      </c>
      <c r="D48" s="331">
        <f>D49</f>
        <v>22.5</v>
      </c>
    </row>
    <row r="49" spans="1:4" ht="31.5">
      <c r="A49" s="332" t="s">
        <v>213</v>
      </c>
      <c r="B49" s="321" t="s">
        <v>468</v>
      </c>
      <c r="C49" s="321">
        <v>240</v>
      </c>
      <c r="D49" s="337">
        <v>22.5</v>
      </c>
    </row>
    <row r="50" spans="1:4" s="328" customFormat="1">
      <c r="A50" s="325" t="s">
        <v>243</v>
      </c>
      <c r="B50" s="326" t="s">
        <v>279</v>
      </c>
      <c r="C50" s="326"/>
      <c r="D50" s="327">
        <f>D51</f>
        <v>180</v>
      </c>
    </row>
    <row r="51" spans="1:4" ht="18" customHeight="1">
      <c r="A51" s="329" t="s">
        <v>244</v>
      </c>
      <c r="B51" s="330" t="s">
        <v>245</v>
      </c>
      <c r="C51" s="330"/>
      <c r="D51" s="331">
        <f>D52</f>
        <v>180</v>
      </c>
    </row>
    <row r="52" spans="1:4" ht="31.5">
      <c r="A52" s="340" t="s">
        <v>284</v>
      </c>
      <c r="B52" s="330" t="s">
        <v>246</v>
      </c>
      <c r="C52" s="330"/>
      <c r="D52" s="331">
        <f>D53</f>
        <v>180</v>
      </c>
    </row>
    <row r="53" spans="1:4" ht="31.5">
      <c r="A53" s="340" t="s">
        <v>499</v>
      </c>
      <c r="B53" s="330" t="s">
        <v>247</v>
      </c>
      <c r="C53" s="330"/>
      <c r="D53" s="331">
        <f>D54</f>
        <v>180</v>
      </c>
    </row>
    <row r="54" spans="1:4" ht="28.5" customHeight="1">
      <c r="A54" s="329" t="s">
        <v>212</v>
      </c>
      <c r="B54" s="330" t="s">
        <v>247</v>
      </c>
      <c r="C54" s="330">
        <v>200</v>
      </c>
      <c r="D54" s="331">
        <f t="shared" ref="D54" si="0">D55</f>
        <v>180</v>
      </c>
    </row>
    <row r="55" spans="1:4" ht="31.5">
      <c r="A55" s="329" t="s">
        <v>213</v>
      </c>
      <c r="B55" s="330" t="s">
        <v>247</v>
      </c>
      <c r="C55" s="330">
        <v>240</v>
      </c>
      <c r="D55" s="331">
        <v>180</v>
      </c>
    </row>
    <row r="56" spans="1:4" s="328" customFormat="1" ht="31.5">
      <c r="A56" s="325" t="s">
        <v>248</v>
      </c>
      <c r="B56" s="341" t="s">
        <v>249</v>
      </c>
      <c r="C56" s="326"/>
      <c r="D56" s="327">
        <f>D57</f>
        <v>2</v>
      </c>
    </row>
    <row r="57" spans="1:4" ht="31.5">
      <c r="A57" s="329" t="s">
        <v>250</v>
      </c>
      <c r="B57" s="330" t="s">
        <v>251</v>
      </c>
      <c r="C57" s="330"/>
      <c r="D57" s="331">
        <f>D58</f>
        <v>2</v>
      </c>
    </row>
    <row r="58" spans="1:4" ht="31.5">
      <c r="A58" s="329" t="s">
        <v>500</v>
      </c>
      <c r="B58" s="330" t="s">
        <v>252</v>
      </c>
      <c r="C58" s="330"/>
      <c r="D58" s="331">
        <f>D59</f>
        <v>2</v>
      </c>
    </row>
    <row r="59" spans="1:4" ht="32.25" customHeight="1">
      <c r="A59" s="329" t="s">
        <v>212</v>
      </c>
      <c r="B59" s="330" t="s">
        <v>252</v>
      </c>
      <c r="C59" s="330">
        <v>200</v>
      </c>
      <c r="D59" s="331">
        <f>D60</f>
        <v>2</v>
      </c>
    </row>
    <row r="60" spans="1:4" ht="31.5">
      <c r="A60" s="329" t="s">
        <v>213</v>
      </c>
      <c r="B60" s="330" t="s">
        <v>252</v>
      </c>
      <c r="C60" s="330">
        <v>240</v>
      </c>
      <c r="D60" s="331">
        <v>2</v>
      </c>
    </row>
    <row r="61" spans="1:4" s="328" customFormat="1" ht="39.75" customHeight="1">
      <c r="A61" s="325" t="s">
        <v>253</v>
      </c>
      <c r="B61" s="326" t="s">
        <v>264</v>
      </c>
      <c r="C61" s="326"/>
      <c r="D61" s="327">
        <f>D62</f>
        <v>25</v>
      </c>
    </row>
    <row r="62" spans="1:4">
      <c r="A62" s="329" t="s">
        <v>254</v>
      </c>
      <c r="B62" s="330" t="s">
        <v>255</v>
      </c>
      <c r="C62" s="330"/>
      <c r="D62" s="331">
        <f>D63</f>
        <v>25</v>
      </c>
    </row>
    <row r="63" spans="1:4" ht="31.5">
      <c r="A63" s="329" t="s">
        <v>536</v>
      </c>
      <c r="B63" s="330" t="s">
        <v>256</v>
      </c>
      <c r="C63" s="330"/>
      <c r="D63" s="331">
        <f>D64</f>
        <v>25</v>
      </c>
    </row>
    <row r="64" spans="1:4" ht="32.25" customHeight="1">
      <c r="A64" s="329" t="s">
        <v>212</v>
      </c>
      <c r="B64" s="330" t="s">
        <v>256</v>
      </c>
      <c r="C64" s="330">
        <v>200</v>
      </c>
      <c r="D64" s="331">
        <f>D65</f>
        <v>25</v>
      </c>
    </row>
    <row r="65" spans="1:4" ht="31.5">
      <c r="A65" s="329" t="s">
        <v>213</v>
      </c>
      <c r="B65" s="330" t="s">
        <v>256</v>
      </c>
      <c r="C65" s="330">
        <v>240</v>
      </c>
      <c r="D65" s="331">
        <v>25</v>
      </c>
    </row>
    <row r="66" spans="1:4" s="328" customFormat="1">
      <c r="A66" s="342" t="s">
        <v>427</v>
      </c>
      <c r="B66" s="339" t="s">
        <v>428</v>
      </c>
      <c r="C66" s="339"/>
      <c r="D66" s="327">
        <f>D67</f>
        <v>120</v>
      </c>
    </row>
    <row r="67" spans="1:4">
      <c r="A67" s="332" t="s">
        <v>429</v>
      </c>
      <c r="B67" s="321" t="s">
        <v>430</v>
      </c>
      <c r="C67" s="321"/>
      <c r="D67" s="331">
        <f>D68</f>
        <v>120</v>
      </c>
    </row>
    <row r="68" spans="1:4" ht="31.5">
      <c r="A68" s="332" t="s">
        <v>501</v>
      </c>
      <c r="B68" s="321" t="s">
        <v>431</v>
      </c>
      <c r="C68" s="321"/>
      <c r="D68" s="331">
        <f>D69</f>
        <v>120</v>
      </c>
    </row>
    <row r="69" spans="1:4" ht="33.75" customHeight="1">
      <c r="A69" s="332" t="s">
        <v>212</v>
      </c>
      <c r="B69" s="321" t="s">
        <v>431</v>
      </c>
      <c r="C69" s="321">
        <v>200</v>
      </c>
      <c r="D69" s="331">
        <f>D70</f>
        <v>120</v>
      </c>
    </row>
    <row r="70" spans="1:4" ht="31.5">
      <c r="A70" s="332" t="s">
        <v>213</v>
      </c>
      <c r="B70" s="321" t="s">
        <v>431</v>
      </c>
      <c r="C70" s="321">
        <v>240</v>
      </c>
      <c r="D70" s="331">
        <v>120</v>
      </c>
    </row>
    <row r="71" spans="1:4" s="328" customFormat="1" ht="31.5">
      <c r="A71" s="338" t="s">
        <v>432</v>
      </c>
      <c r="B71" s="339" t="s">
        <v>433</v>
      </c>
      <c r="C71" s="339"/>
      <c r="D71" s="327">
        <f>D72</f>
        <v>15</v>
      </c>
    </row>
    <row r="72" spans="1:4">
      <c r="A72" s="332" t="s">
        <v>434</v>
      </c>
      <c r="B72" s="321" t="s">
        <v>435</v>
      </c>
      <c r="C72" s="321"/>
      <c r="D72" s="331">
        <f>D73</f>
        <v>15</v>
      </c>
    </row>
    <row r="73" spans="1:4" ht="31.5">
      <c r="A73" s="332" t="s">
        <v>502</v>
      </c>
      <c r="B73" s="321" t="s">
        <v>436</v>
      </c>
      <c r="C73" s="321"/>
      <c r="D73" s="331">
        <f>D74</f>
        <v>15</v>
      </c>
    </row>
    <row r="74" spans="1:4" ht="33.75" customHeight="1">
      <c r="A74" s="343" t="s">
        <v>212</v>
      </c>
      <c r="B74" s="321" t="s">
        <v>436</v>
      </c>
      <c r="C74" s="321">
        <v>200</v>
      </c>
      <c r="D74" s="331">
        <f>D75</f>
        <v>15</v>
      </c>
    </row>
    <row r="75" spans="1:4" ht="31.5">
      <c r="A75" s="343" t="s">
        <v>213</v>
      </c>
      <c r="B75" s="321" t="s">
        <v>436</v>
      </c>
      <c r="C75" s="321">
        <v>240</v>
      </c>
      <c r="D75" s="331">
        <v>15</v>
      </c>
    </row>
    <row r="76" spans="1:4" s="328" customFormat="1" ht="31.5">
      <c r="A76" s="342" t="s">
        <v>445</v>
      </c>
      <c r="B76" s="339" t="s">
        <v>446</v>
      </c>
      <c r="C76" s="339"/>
      <c r="D76" s="327">
        <f>D77</f>
        <v>80</v>
      </c>
    </row>
    <row r="77" spans="1:4">
      <c r="A77" s="332" t="s">
        <v>447</v>
      </c>
      <c r="B77" s="321" t="s">
        <v>487</v>
      </c>
      <c r="C77" s="321"/>
      <c r="D77" s="331">
        <f t="shared" ref="D77:D79" si="1">D78</f>
        <v>80</v>
      </c>
    </row>
    <row r="78" spans="1:4" ht="31.5">
      <c r="A78" s="332" t="s">
        <v>503</v>
      </c>
      <c r="B78" s="321" t="s">
        <v>488</v>
      </c>
      <c r="C78" s="321"/>
      <c r="D78" s="331">
        <f t="shared" si="1"/>
        <v>80</v>
      </c>
    </row>
    <row r="79" spans="1:4" ht="30.75" customHeight="1">
      <c r="A79" s="332" t="s">
        <v>212</v>
      </c>
      <c r="B79" s="321" t="s">
        <v>488</v>
      </c>
      <c r="C79" s="321">
        <v>200</v>
      </c>
      <c r="D79" s="331">
        <f t="shared" si="1"/>
        <v>80</v>
      </c>
    </row>
    <row r="80" spans="1:4" ht="31.5">
      <c r="A80" s="332" t="s">
        <v>213</v>
      </c>
      <c r="B80" s="321" t="s">
        <v>488</v>
      </c>
      <c r="C80" s="321">
        <v>240</v>
      </c>
      <c r="D80" s="331">
        <v>80</v>
      </c>
    </row>
    <row r="81" spans="1:4" ht="47.25">
      <c r="A81" s="344" t="s">
        <v>477</v>
      </c>
      <c r="B81" s="339" t="s">
        <v>480</v>
      </c>
      <c r="C81" s="321"/>
      <c r="D81" s="327">
        <f>D82</f>
        <v>588</v>
      </c>
    </row>
    <row r="82" spans="1:4" ht="31.5">
      <c r="A82" s="345" t="s">
        <v>478</v>
      </c>
      <c r="B82" s="321" t="s">
        <v>481</v>
      </c>
      <c r="C82" s="321"/>
      <c r="D82" s="331">
        <f>D83</f>
        <v>588</v>
      </c>
    </row>
    <row r="83" spans="1:4" ht="31.5">
      <c r="A83" s="349" t="s">
        <v>613</v>
      </c>
      <c r="B83" s="352" t="s">
        <v>614</v>
      </c>
      <c r="C83" s="321"/>
      <c r="D83" s="331">
        <f>D84</f>
        <v>588</v>
      </c>
    </row>
    <row r="84" spans="1:4">
      <c r="A84" s="332" t="s">
        <v>214</v>
      </c>
      <c r="B84" s="352" t="s">
        <v>614</v>
      </c>
      <c r="C84" s="321">
        <v>800</v>
      </c>
      <c r="D84" s="331">
        <f>D85</f>
        <v>588</v>
      </c>
    </row>
    <row r="85" spans="1:4" ht="31.5">
      <c r="A85" s="343" t="s">
        <v>479</v>
      </c>
      <c r="B85" s="352" t="s">
        <v>614</v>
      </c>
      <c r="C85" s="321">
        <v>810</v>
      </c>
      <c r="D85" s="331">
        <f>220+368</f>
        <v>588</v>
      </c>
    </row>
    <row r="86" spans="1:4" s="328" customFormat="1" ht="47.25">
      <c r="A86" s="338" t="s">
        <v>473</v>
      </c>
      <c r="B86" s="339" t="s">
        <v>400</v>
      </c>
      <c r="C86" s="339"/>
      <c r="D86" s="346">
        <f>D87</f>
        <v>30</v>
      </c>
    </row>
    <row r="87" spans="1:4" ht="31.5">
      <c r="A87" s="332" t="s">
        <v>401</v>
      </c>
      <c r="B87" s="321" t="s">
        <v>402</v>
      </c>
      <c r="C87" s="321"/>
      <c r="D87" s="331">
        <f>D88</f>
        <v>30</v>
      </c>
    </row>
    <row r="88" spans="1:4" ht="31.5">
      <c r="A88" s="332" t="s">
        <v>504</v>
      </c>
      <c r="B88" s="321" t="s">
        <v>403</v>
      </c>
      <c r="C88" s="321"/>
      <c r="D88" s="331">
        <f>D89</f>
        <v>30</v>
      </c>
    </row>
    <row r="89" spans="1:4" ht="28.5" customHeight="1">
      <c r="A89" s="343" t="s">
        <v>212</v>
      </c>
      <c r="B89" s="321" t="s">
        <v>403</v>
      </c>
      <c r="C89" s="321">
        <v>200</v>
      </c>
      <c r="D89" s="331">
        <f>D90</f>
        <v>30</v>
      </c>
    </row>
    <row r="90" spans="1:4" ht="31.5">
      <c r="A90" s="343" t="s">
        <v>213</v>
      </c>
      <c r="B90" s="321" t="s">
        <v>403</v>
      </c>
      <c r="C90" s="321">
        <v>240</v>
      </c>
      <c r="D90" s="331">
        <v>30</v>
      </c>
    </row>
    <row r="91" spans="1:4" s="328" customFormat="1" ht="54.75" customHeight="1">
      <c r="A91" s="342" t="s">
        <v>217</v>
      </c>
      <c r="B91" s="339" t="s">
        <v>404</v>
      </c>
      <c r="C91" s="339"/>
      <c r="D91" s="327">
        <f t="shared" ref="D91:D94" si="2">D92</f>
        <v>70</v>
      </c>
    </row>
    <row r="92" spans="1:4" ht="47.25">
      <c r="A92" s="332" t="s">
        <v>405</v>
      </c>
      <c r="B92" s="321" t="s">
        <v>406</v>
      </c>
      <c r="C92" s="321"/>
      <c r="D92" s="331">
        <f t="shared" si="2"/>
        <v>70</v>
      </c>
    </row>
    <row r="93" spans="1:4" ht="47.25">
      <c r="A93" s="332" t="s">
        <v>505</v>
      </c>
      <c r="B93" s="321" t="s">
        <v>407</v>
      </c>
      <c r="C93" s="321"/>
      <c r="D93" s="331">
        <f t="shared" si="2"/>
        <v>70</v>
      </c>
    </row>
    <row r="94" spans="1:4" ht="32.25" customHeight="1">
      <c r="A94" s="332" t="s">
        <v>212</v>
      </c>
      <c r="B94" s="321" t="s">
        <v>407</v>
      </c>
      <c r="C94" s="321">
        <v>200</v>
      </c>
      <c r="D94" s="331">
        <f t="shared" si="2"/>
        <v>70</v>
      </c>
    </row>
    <row r="95" spans="1:4" ht="31.5">
      <c r="A95" s="332" t="s">
        <v>213</v>
      </c>
      <c r="B95" s="321" t="s">
        <v>407</v>
      </c>
      <c r="C95" s="321">
        <v>240</v>
      </c>
      <c r="D95" s="331">
        <v>70</v>
      </c>
    </row>
    <row r="96" spans="1:4" s="328" customFormat="1" ht="47.25">
      <c r="A96" s="338" t="s">
        <v>408</v>
      </c>
      <c r="B96" s="339" t="s">
        <v>409</v>
      </c>
      <c r="C96" s="339"/>
      <c r="D96" s="346">
        <f>D97</f>
        <v>15</v>
      </c>
    </row>
    <row r="97" spans="1:5">
      <c r="A97" s="343" t="s">
        <v>410</v>
      </c>
      <c r="B97" s="321" t="s">
        <v>411</v>
      </c>
      <c r="C97" s="321"/>
      <c r="D97" s="331">
        <f>D98</f>
        <v>15</v>
      </c>
    </row>
    <row r="98" spans="1:5">
      <c r="A98" s="343" t="s">
        <v>506</v>
      </c>
      <c r="B98" s="321" t="s">
        <v>412</v>
      </c>
      <c r="C98" s="321"/>
      <c r="D98" s="331">
        <f>D99</f>
        <v>15</v>
      </c>
    </row>
    <row r="99" spans="1:5" ht="31.5" customHeight="1">
      <c r="A99" s="343" t="s">
        <v>212</v>
      </c>
      <c r="B99" s="321" t="s">
        <v>412</v>
      </c>
      <c r="C99" s="321">
        <v>200</v>
      </c>
      <c r="D99" s="331">
        <f>D100</f>
        <v>15</v>
      </c>
    </row>
    <row r="100" spans="1:5" ht="31.5">
      <c r="A100" s="343" t="s">
        <v>213</v>
      </c>
      <c r="B100" s="321" t="s">
        <v>412</v>
      </c>
      <c r="C100" s="321">
        <v>240</v>
      </c>
      <c r="D100" s="331">
        <v>15</v>
      </c>
    </row>
    <row r="101" spans="1:5" s="328" customFormat="1" ht="47.25">
      <c r="A101" s="342" t="s">
        <v>218</v>
      </c>
      <c r="B101" s="339" t="s">
        <v>329</v>
      </c>
      <c r="C101" s="339"/>
      <c r="D101" s="327">
        <f>D102</f>
        <v>279</v>
      </c>
    </row>
    <row r="102" spans="1:5">
      <c r="A102" s="332" t="s">
        <v>330</v>
      </c>
      <c r="B102" s="321" t="s">
        <v>331</v>
      </c>
      <c r="C102" s="321"/>
      <c r="D102" s="331">
        <f>D103</f>
        <v>279</v>
      </c>
    </row>
    <row r="103" spans="1:5" ht="31.5">
      <c r="A103" s="332" t="s">
        <v>507</v>
      </c>
      <c r="B103" s="321" t="s">
        <v>332</v>
      </c>
      <c r="C103" s="321"/>
      <c r="D103" s="331">
        <f>D104+D106</f>
        <v>279</v>
      </c>
    </row>
    <row r="104" spans="1:5" ht="31.5" customHeight="1">
      <c r="A104" s="343" t="s">
        <v>212</v>
      </c>
      <c r="B104" s="321" t="s">
        <v>332</v>
      </c>
      <c r="C104" s="321">
        <v>200</v>
      </c>
      <c r="D104" s="331">
        <f>D105</f>
        <v>82.5</v>
      </c>
    </row>
    <row r="105" spans="1:5" ht="31.5">
      <c r="A105" s="343" t="s">
        <v>213</v>
      </c>
      <c r="B105" s="321" t="s">
        <v>332</v>
      </c>
      <c r="C105" s="321">
        <v>240</v>
      </c>
      <c r="D105" s="331">
        <v>82.5</v>
      </c>
    </row>
    <row r="106" spans="1:5" ht="31.5">
      <c r="A106" s="332" t="s">
        <v>219</v>
      </c>
      <c r="B106" s="321" t="s">
        <v>332</v>
      </c>
      <c r="C106" s="321">
        <v>600</v>
      </c>
      <c r="D106" s="331">
        <f t="shared" ref="D106" si="3">D107</f>
        <v>196.5</v>
      </c>
    </row>
    <row r="107" spans="1:5">
      <c r="A107" s="332" t="s">
        <v>220</v>
      </c>
      <c r="B107" s="321" t="s">
        <v>332</v>
      </c>
      <c r="C107" s="321">
        <v>610</v>
      </c>
      <c r="D107" s="331">
        <f>25+171.5</f>
        <v>196.5</v>
      </c>
    </row>
    <row r="108" spans="1:5" s="328" customFormat="1" ht="47.25">
      <c r="A108" s="338" t="s">
        <v>45</v>
      </c>
      <c r="B108" s="339" t="s">
        <v>272</v>
      </c>
      <c r="C108" s="339"/>
      <c r="D108" s="346">
        <f>D109</f>
        <v>48.5</v>
      </c>
      <c r="E108" s="347"/>
    </row>
    <row r="109" spans="1:5" ht="47.25">
      <c r="A109" s="343" t="s">
        <v>413</v>
      </c>
      <c r="B109" s="321" t="s">
        <v>273</v>
      </c>
      <c r="C109" s="321"/>
      <c r="D109" s="331">
        <f>D110</f>
        <v>48.5</v>
      </c>
    </row>
    <row r="110" spans="1:5" ht="47.25">
      <c r="A110" s="343" t="s">
        <v>508</v>
      </c>
      <c r="B110" s="321" t="s">
        <v>274</v>
      </c>
      <c r="C110" s="321"/>
      <c r="D110" s="331">
        <f>D111</f>
        <v>48.5</v>
      </c>
    </row>
    <row r="111" spans="1:5" ht="29.25" customHeight="1">
      <c r="A111" s="332" t="s">
        <v>212</v>
      </c>
      <c r="B111" s="321" t="s">
        <v>274</v>
      </c>
      <c r="C111" s="321">
        <v>200</v>
      </c>
      <c r="D111" s="331">
        <f>D112</f>
        <v>48.5</v>
      </c>
    </row>
    <row r="112" spans="1:5" ht="31.5">
      <c r="A112" s="332" t="s">
        <v>213</v>
      </c>
      <c r="B112" s="321" t="s">
        <v>274</v>
      </c>
      <c r="C112" s="321">
        <v>240</v>
      </c>
      <c r="D112" s="331">
        <f>22.5+26</f>
        <v>48.5</v>
      </c>
    </row>
    <row r="113" spans="1:10" s="328" customFormat="1" ht="31.5">
      <c r="A113" s="342" t="s">
        <v>216</v>
      </c>
      <c r="B113" s="339" t="s">
        <v>414</v>
      </c>
      <c r="C113" s="339"/>
      <c r="D113" s="346">
        <f>D114</f>
        <v>0.5</v>
      </c>
    </row>
    <row r="114" spans="1:10" ht="31.5">
      <c r="A114" s="332" t="s">
        <v>415</v>
      </c>
      <c r="B114" s="321" t="s">
        <v>416</v>
      </c>
      <c r="C114" s="321"/>
      <c r="D114" s="331">
        <f>D115</f>
        <v>0.5</v>
      </c>
    </row>
    <row r="115" spans="1:10" ht="31.5">
      <c r="A115" s="332" t="s">
        <v>509</v>
      </c>
      <c r="B115" s="321" t="s">
        <v>461</v>
      </c>
      <c r="C115" s="321"/>
      <c r="D115" s="331">
        <f>D116</f>
        <v>0.5</v>
      </c>
    </row>
    <row r="116" spans="1:10" ht="31.5" customHeight="1">
      <c r="A116" s="348" t="s">
        <v>212</v>
      </c>
      <c r="B116" s="321" t="s">
        <v>461</v>
      </c>
      <c r="C116" s="321">
        <v>200</v>
      </c>
      <c r="D116" s="331">
        <f>D117</f>
        <v>0.5</v>
      </c>
    </row>
    <row r="117" spans="1:10" ht="31.5">
      <c r="A117" s="349" t="s">
        <v>213</v>
      </c>
      <c r="B117" s="321" t="s">
        <v>461</v>
      </c>
      <c r="C117" s="321">
        <v>240</v>
      </c>
      <c r="D117" s="331">
        <v>0.5</v>
      </c>
    </row>
    <row r="118" spans="1:10" s="328" customFormat="1" ht="31.5">
      <c r="A118" s="342" t="s">
        <v>221</v>
      </c>
      <c r="B118" s="339" t="s">
        <v>437</v>
      </c>
      <c r="C118" s="339"/>
      <c r="D118" s="327">
        <f>D119</f>
        <v>42.2</v>
      </c>
    </row>
    <row r="119" spans="1:10" ht="31.5">
      <c r="A119" s="332" t="s">
        <v>438</v>
      </c>
      <c r="B119" s="321" t="s">
        <v>439</v>
      </c>
      <c r="C119" s="321"/>
      <c r="D119" s="331">
        <f>D120</f>
        <v>42.2</v>
      </c>
    </row>
    <row r="120" spans="1:10" ht="37.5" customHeight="1">
      <c r="A120" s="332" t="s">
        <v>510</v>
      </c>
      <c r="B120" s="321" t="s">
        <v>440</v>
      </c>
      <c r="C120" s="321"/>
      <c r="D120" s="331">
        <f>D121</f>
        <v>42.2</v>
      </c>
    </row>
    <row r="121" spans="1:10" s="351" customFormat="1" ht="24.75" customHeight="1">
      <c r="A121" s="332" t="s">
        <v>444</v>
      </c>
      <c r="B121" s="321" t="s">
        <v>440</v>
      </c>
      <c r="C121" s="350">
        <v>300</v>
      </c>
      <c r="D121" s="331">
        <f>D122</f>
        <v>42.2</v>
      </c>
    </row>
    <row r="122" spans="1:10" ht="31.5">
      <c r="A122" s="332" t="s">
        <v>486</v>
      </c>
      <c r="B122" s="321" t="s">
        <v>440</v>
      </c>
      <c r="C122" s="352">
        <v>320</v>
      </c>
      <c r="D122" s="331">
        <v>42.2</v>
      </c>
    </row>
    <row r="123" spans="1:10" s="328" customFormat="1" ht="47.25">
      <c r="A123" s="334" t="s">
        <v>383</v>
      </c>
      <c r="B123" s="353" t="s">
        <v>384</v>
      </c>
      <c r="C123" s="326"/>
      <c r="D123" s="327">
        <f>D124</f>
        <v>12</v>
      </c>
    </row>
    <row r="124" spans="1:10" ht="31.5">
      <c r="A124" s="335" t="s">
        <v>385</v>
      </c>
      <c r="B124" s="350" t="s">
        <v>386</v>
      </c>
      <c r="C124" s="330"/>
      <c r="D124" s="331">
        <f>D125</f>
        <v>12</v>
      </c>
    </row>
    <row r="125" spans="1:10" ht="31.5">
      <c r="A125" s="335" t="s">
        <v>511</v>
      </c>
      <c r="B125" s="330" t="s">
        <v>387</v>
      </c>
      <c r="C125" s="330"/>
      <c r="D125" s="331">
        <f>D126</f>
        <v>12</v>
      </c>
    </row>
    <row r="126" spans="1:10" ht="30.75" customHeight="1">
      <c r="A126" s="332" t="s">
        <v>212</v>
      </c>
      <c r="B126" s="330" t="s">
        <v>387</v>
      </c>
      <c r="C126" s="330">
        <v>200</v>
      </c>
      <c r="D126" s="331">
        <f>D127</f>
        <v>12</v>
      </c>
    </row>
    <row r="127" spans="1:10" ht="31.5">
      <c r="A127" s="332" t="s">
        <v>213</v>
      </c>
      <c r="B127" s="330" t="s">
        <v>387</v>
      </c>
      <c r="C127" s="330">
        <v>240</v>
      </c>
      <c r="D127" s="331">
        <v>12</v>
      </c>
    </row>
    <row r="128" spans="1:10" s="328" customFormat="1" ht="47.25">
      <c r="A128" s="325" t="s">
        <v>491</v>
      </c>
      <c r="B128" s="326" t="s">
        <v>368</v>
      </c>
      <c r="C128" s="326"/>
      <c r="D128" s="327">
        <f>D129</f>
        <v>6267</v>
      </c>
      <c r="H128" s="347"/>
      <c r="I128" s="347"/>
      <c r="J128" s="347"/>
    </row>
    <row r="129" spans="1:4" ht="38.25" customHeight="1">
      <c r="A129" s="329" t="s">
        <v>490</v>
      </c>
      <c r="B129" s="330" t="s">
        <v>369</v>
      </c>
      <c r="C129" s="330"/>
      <c r="D129" s="331">
        <f>D130</f>
        <v>6267</v>
      </c>
    </row>
    <row r="130" spans="1:4" ht="31.5">
      <c r="A130" s="329" t="s">
        <v>492</v>
      </c>
      <c r="B130" s="330" t="s">
        <v>370</v>
      </c>
      <c r="C130" s="330"/>
      <c r="D130" s="331">
        <f>D131+D133</f>
        <v>6267</v>
      </c>
    </row>
    <row r="131" spans="1:4" ht="33" customHeight="1">
      <c r="A131" s="332" t="s">
        <v>212</v>
      </c>
      <c r="B131" s="330" t="s">
        <v>370</v>
      </c>
      <c r="C131" s="330">
        <v>200</v>
      </c>
      <c r="D131" s="331">
        <f>D132</f>
        <v>6236.4</v>
      </c>
    </row>
    <row r="132" spans="1:4" ht="31.5">
      <c r="A132" s="390" t="s">
        <v>213</v>
      </c>
      <c r="B132" s="391" t="s">
        <v>370</v>
      </c>
      <c r="C132" s="391">
        <v>240</v>
      </c>
      <c r="D132" s="389">
        <f>4110.2+100+300+250+22.9+240+450+430+286+47.3</f>
        <v>6236.4</v>
      </c>
    </row>
    <row r="133" spans="1:4">
      <c r="A133" s="332" t="s">
        <v>214</v>
      </c>
      <c r="B133" s="330" t="s">
        <v>370</v>
      </c>
      <c r="C133" s="330">
        <v>800</v>
      </c>
      <c r="D133" s="331">
        <f>D134</f>
        <v>30.6</v>
      </c>
    </row>
    <row r="134" spans="1:4">
      <c r="A134" s="332" t="s">
        <v>215</v>
      </c>
      <c r="B134" s="330" t="s">
        <v>370</v>
      </c>
      <c r="C134" s="330">
        <v>850</v>
      </c>
      <c r="D134" s="331">
        <v>30.6</v>
      </c>
    </row>
    <row r="135" spans="1:4" s="328" customFormat="1" ht="63">
      <c r="A135" s="338" t="s">
        <v>228</v>
      </c>
      <c r="B135" s="339" t="s">
        <v>417</v>
      </c>
      <c r="C135" s="339"/>
      <c r="D135" s="346">
        <f>D136</f>
        <v>23</v>
      </c>
    </row>
    <row r="136" spans="1:4" ht="47.25">
      <c r="A136" s="332" t="s">
        <v>418</v>
      </c>
      <c r="B136" s="321" t="s">
        <v>419</v>
      </c>
      <c r="C136" s="321"/>
      <c r="D136" s="331">
        <f>D137</f>
        <v>23</v>
      </c>
    </row>
    <row r="137" spans="1:4" ht="47.25">
      <c r="A137" s="332" t="s">
        <v>512</v>
      </c>
      <c r="B137" s="321" t="s">
        <v>420</v>
      </c>
      <c r="C137" s="321"/>
      <c r="D137" s="331">
        <f>D138</f>
        <v>23</v>
      </c>
    </row>
    <row r="138" spans="1:4" ht="31.5" customHeight="1">
      <c r="A138" s="343" t="s">
        <v>212</v>
      </c>
      <c r="B138" s="321" t="s">
        <v>420</v>
      </c>
      <c r="C138" s="321">
        <v>200</v>
      </c>
      <c r="D138" s="331">
        <f>D139</f>
        <v>23</v>
      </c>
    </row>
    <row r="139" spans="1:4" ht="31.5">
      <c r="A139" s="343" t="s">
        <v>213</v>
      </c>
      <c r="B139" s="321" t="s">
        <v>420</v>
      </c>
      <c r="C139" s="321">
        <v>240</v>
      </c>
      <c r="D139" s="331">
        <v>23</v>
      </c>
    </row>
    <row r="140" spans="1:4" s="328" customFormat="1">
      <c r="A140" s="342" t="s">
        <v>241</v>
      </c>
      <c r="B140" s="339" t="s">
        <v>275</v>
      </c>
      <c r="C140" s="339"/>
      <c r="D140" s="327">
        <f>D167+D148+D255+D141</f>
        <v>204438.99999999997</v>
      </c>
    </row>
    <row r="141" spans="1:4">
      <c r="A141" s="329" t="s">
        <v>377</v>
      </c>
      <c r="B141" s="330" t="s">
        <v>378</v>
      </c>
      <c r="C141" s="330"/>
      <c r="D141" s="331">
        <f>D142+D145</f>
        <v>2474.3000000000002</v>
      </c>
    </row>
    <row r="142" spans="1:4">
      <c r="A142" s="329" t="s">
        <v>379</v>
      </c>
      <c r="B142" s="330" t="s">
        <v>380</v>
      </c>
      <c r="C142" s="330"/>
      <c r="D142" s="331">
        <f>D143</f>
        <v>1677.9</v>
      </c>
    </row>
    <row r="143" spans="1:4" s="351" customFormat="1" ht="18.75">
      <c r="A143" s="329" t="s">
        <v>75</v>
      </c>
      <c r="B143" s="330" t="s">
        <v>380</v>
      </c>
      <c r="C143" s="330">
        <v>500</v>
      </c>
      <c r="D143" s="331">
        <f>D144</f>
        <v>1677.9</v>
      </c>
    </row>
    <row r="144" spans="1:4">
      <c r="A144" s="329" t="s">
        <v>224</v>
      </c>
      <c r="B144" s="330" t="s">
        <v>380</v>
      </c>
      <c r="C144" s="330">
        <v>510</v>
      </c>
      <c r="D144" s="331">
        <v>1677.9</v>
      </c>
    </row>
    <row r="145" spans="1:4" ht="31.5">
      <c r="A145" s="335" t="s">
        <v>381</v>
      </c>
      <c r="B145" s="350" t="s">
        <v>382</v>
      </c>
      <c r="C145" s="330"/>
      <c r="D145" s="331">
        <f>D146</f>
        <v>796.4</v>
      </c>
    </row>
    <row r="146" spans="1:4">
      <c r="A146" s="329" t="s">
        <v>75</v>
      </c>
      <c r="B146" s="350" t="s">
        <v>382</v>
      </c>
      <c r="C146" s="330">
        <v>500</v>
      </c>
      <c r="D146" s="331">
        <f>D147</f>
        <v>796.4</v>
      </c>
    </row>
    <row r="147" spans="1:4">
      <c r="A147" s="329" t="s">
        <v>224</v>
      </c>
      <c r="B147" s="350" t="s">
        <v>382</v>
      </c>
      <c r="C147" s="330">
        <v>510</v>
      </c>
      <c r="D147" s="331">
        <v>796.4</v>
      </c>
    </row>
    <row r="148" spans="1:4" ht="31.5">
      <c r="A148" s="332" t="s">
        <v>423</v>
      </c>
      <c r="B148" s="321" t="s">
        <v>424</v>
      </c>
      <c r="C148" s="321"/>
      <c r="D148" s="331">
        <f>D164+D149+D155+D161+D152+D158</f>
        <v>20186.900000000001</v>
      </c>
    </row>
    <row r="149" spans="1:4" ht="31.5">
      <c r="A149" s="348" t="s">
        <v>600</v>
      </c>
      <c r="B149" s="321" t="s">
        <v>596</v>
      </c>
      <c r="C149" s="321"/>
      <c r="D149" s="331">
        <f>D150</f>
        <v>648.4</v>
      </c>
    </row>
    <row r="150" spans="1:4">
      <c r="A150" s="332" t="s">
        <v>444</v>
      </c>
      <c r="B150" s="321" t="s">
        <v>596</v>
      </c>
      <c r="C150" s="321">
        <v>300</v>
      </c>
      <c r="D150" s="331">
        <f>D151</f>
        <v>648.4</v>
      </c>
    </row>
    <row r="151" spans="1:4" ht="31.5">
      <c r="A151" s="332" t="s">
        <v>486</v>
      </c>
      <c r="B151" s="321" t="s">
        <v>596</v>
      </c>
      <c r="C151" s="321">
        <v>320</v>
      </c>
      <c r="D151" s="331">
        <v>648.4</v>
      </c>
    </row>
    <row r="152" spans="1:4" ht="31.5">
      <c r="A152" s="349" t="s">
        <v>609</v>
      </c>
      <c r="B152" s="352" t="s">
        <v>610</v>
      </c>
      <c r="C152" s="339"/>
      <c r="D152" s="331">
        <f>D153</f>
        <v>1075.4000000000001</v>
      </c>
    </row>
    <row r="153" spans="1:4">
      <c r="A153" s="332" t="s">
        <v>214</v>
      </c>
      <c r="B153" s="352" t="s">
        <v>610</v>
      </c>
      <c r="C153" s="380">
        <v>800</v>
      </c>
      <c r="D153" s="331">
        <f>D154</f>
        <v>1075.4000000000001</v>
      </c>
    </row>
    <row r="154" spans="1:4" ht="31.5">
      <c r="A154" s="343" t="s">
        <v>479</v>
      </c>
      <c r="B154" s="352" t="s">
        <v>610</v>
      </c>
      <c r="C154" s="380">
        <v>810</v>
      </c>
      <c r="D154" s="331">
        <v>1075.4000000000001</v>
      </c>
    </row>
    <row r="155" spans="1:4" ht="31.5">
      <c r="A155" s="332" t="s">
        <v>601</v>
      </c>
      <c r="B155" s="321" t="s">
        <v>597</v>
      </c>
      <c r="C155" s="321"/>
      <c r="D155" s="331">
        <f>D156</f>
        <v>1266.5</v>
      </c>
    </row>
    <row r="156" spans="1:4">
      <c r="A156" s="332" t="s">
        <v>444</v>
      </c>
      <c r="B156" s="321" t="s">
        <v>597</v>
      </c>
      <c r="C156" s="321">
        <v>300</v>
      </c>
      <c r="D156" s="331">
        <f>D157</f>
        <v>1266.5</v>
      </c>
    </row>
    <row r="157" spans="1:4" ht="31.5">
      <c r="A157" s="332" t="s">
        <v>486</v>
      </c>
      <c r="B157" s="321" t="s">
        <v>597</v>
      </c>
      <c r="C157" s="321">
        <v>320</v>
      </c>
      <c r="D157" s="331">
        <v>1266.5</v>
      </c>
    </row>
    <row r="158" spans="1:4" ht="31.5">
      <c r="A158" s="335" t="s">
        <v>612</v>
      </c>
      <c r="B158" s="350" t="s">
        <v>611</v>
      </c>
      <c r="C158" s="321"/>
      <c r="D158" s="331">
        <f>D159</f>
        <v>56.6</v>
      </c>
    </row>
    <row r="159" spans="1:4">
      <c r="A159" s="332" t="s">
        <v>214</v>
      </c>
      <c r="B159" s="352" t="s">
        <v>611</v>
      </c>
      <c r="C159" s="380">
        <v>800</v>
      </c>
      <c r="D159" s="331">
        <f>D160</f>
        <v>56.6</v>
      </c>
    </row>
    <row r="160" spans="1:4" ht="31.5">
      <c r="A160" s="343" t="s">
        <v>479</v>
      </c>
      <c r="B160" s="352" t="s">
        <v>611</v>
      </c>
      <c r="C160" s="380">
        <v>810</v>
      </c>
      <c r="D160" s="331">
        <v>56.6</v>
      </c>
    </row>
    <row r="161" spans="1:5" ht="31.5">
      <c r="A161" s="332" t="s">
        <v>598</v>
      </c>
      <c r="B161" s="354" t="s">
        <v>599</v>
      </c>
      <c r="C161" s="330"/>
      <c r="D161" s="331">
        <f>D162</f>
        <v>12000</v>
      </c>
      <c r="E161" s="355"/>
    </row>
    <row r="162" spans="1:5" ht="31.5">
      <c r="A162" s="332" t="s">
        <v>219</v>
      </c>
      <c r="B162" s="354" t="s">
        <v>599</v>
      </c>
      <c r="C162" s="330">
        <v>600</v>
      </c>
      <c r="D162" s="331">
        <f>D163</f>
        <v>12000</v>
      </c>
      <c r="E162" s="355"/>
    </row>
    <row r="163" spans="1:5">
      <c r="A163" s="332" t="s">
        <v>220</v>
      </c>
      <c r="B163" s="354" t="s">
        <v>599</v>
      </c>
      <c r="C163" s="330">
        <v>610</v>
      </c>
      <c r="D163" s="331">
        <v>12000</v>
      </c>
      <c r="E163" s="355"/>
    </row>
    <row r="164" spans="1:5" ht="47.25">
      <c r="A164" s="356" t="s">
        <v>519</v>
      </c>
      <c r="B164" s="321" t="s">
        <v>602</v>
      </c>
      <c r="C164" s="321"/>
      <c r="D164" s="331">
        <f>D165</f>
        <v>5140</v>
      </c>
    </row>
    <row r="165" spans="1:5" ht="30" customHeight="1">
      <c r="A165" s="332" t="s">
        <v>212</v>
      </c>
      <c r="B165" s="321" t="s">
        <v>602</v>
      </c>
      <c r="C165" s="321">
        <v>200</v>
      </c>
      <c r="D165" s="331">
        <f>D166</f>
        <v>5140</v>
      </c>
    </row>
    <row r="166" spans="1:5" ht="31.5">
      <c r="A166" s="332" t="s">
        <v>213</v>
      </c>
      <c r="B166" s="321" t="s">
        <v>602</v>
      </c>
      <c r="C166" s="321">
        <v>240</v>
      </c>
      <c r="D166" s="331">
        <f>5677-537</f>
        <v>5140</v>
      </c>
    </row>
    <row r="167" spans="1:5">
      <c r="A167" s="332" t="s">
        <v>294</v>
      </c>
      <c r="B167" s="321" t="s">
        <v>295</v>
      </c>
      <c r="C167" s="321"/>
      <c r="D167" s="331">
        <f>D174+D236+D184+D179+D189+D250+D231+D194+D201+D206+D213+D218+D223+D239+D228+D244+D247+D171+D168</f>
        <v>176307.59999999998</v>
      </c>
    </row>
    <row r="168" spans="1:5" ht="47.25">
      <c r="A168" s="357" t="s">
        <v>605</v>
      </c>
      <c r="B168" s="321" t="s">
        <v>606</v>
      </c>
      <c r="C168" s="339"/>
      <c r="D168" s="331">
        <f>D169</f>
        <v>25.8</v>
      </c>
    </row>
    <row r="169" spans="1:5" ht="31.5">
      <c r="A169" s="332" t="s">
        <v>212</v>
      </c>
      <c r="B169" s="321" t="s">
        <v>606</v>
      </c>
      <c r="C169" s="350">
        <v>200</v>
      </c>
      <c r="D169" s="331">
        <f>D170</f>
        <v>25.8</v>
      </c>
    </row>
    <row r="170" spans="1:5" ht="31.5">
      <c r="A170" s="332" t="s">
        <v>213</v>
      </c>
      <c r="B170" s="321" t="s">
        <v>606</v>
      </c>
      <c r="C170" s="352">
        <v>240</v>
      </c>
      <c r="D170" s="331">
        <v>25.8</v>
      </c>
    </row>
    <row r="171" spans="1:5" ht="31.5">
      <c r="A171" s="349" t="s">
        <v>580</v>
      </c>
      <c r="B171" s="358" t="s">
        <v>581</v>
      </c>
      <c r="C171" s="358"/>
      <c r="D171" s="359">
        <f>D172</f>
        <v>569.9</v>
      </c>
    </row>
    <row r="172" spans="1:5" ht="31.5">
      <c r="A172" s="349" t="s">
        <v>212</v>
      </c>
      <c r="B172" s="358" t="s">
        <v>581</v>
      </c>
      <c r="C172" s="358">
        <v>200</v>
      </c>
      <c r="D172" s="359">
        <f>D173</f>
        <v>569.9</v>
      </c>
    </row>
    <row r="173" spans="1:5" ht="31.5">
      <c r="A173" s="396" t="s">
        <v>213</v>
      </c>
      <c r="B173" s="410" t="s">
        <v>581</v>
      </c>
      <c r="C173" s="410">
        <v>240</v>
      </c>
      <c r="D173" s="411">
        <f>670.4-100.5</f>
        <v>569.9</v>
      </c>
    </row>
    <row r="174" spans="1:5" ht="31.5">
      <c r="A174" s="332" t="s">
        <v>152</v>
      </c>
      <c r="B174" s="321" t="s">
        <v>456</v>
      </c>
      <c r="C174" s="321"/>
      <c r="D174" s="331">
        <f>D175+D177</f>
        <v>195</v>
      </c>
    </row>
    <row r="175" spans="1:5" ht="53.25" customHeight="1">
      <c r="A175" s="332" t="s">
        <v>259</v>
      </c>
      <c r="B175" s="321" t="s">
        <v>456</v>
      </c>
      <c r="C175" s="321">
        <v>100</v>
      </c>
      <c r="D175" s="331">
        <f>D176</f>
        <v>185.3</v>
      </c>
    </row>
    <row r="176" spans="1:5" ht="21" customHeight="1">
      <c r="A176" s="332" t="s">
        <v>208</v>
      </c>
      <c r="B176" s="321" t="s">
        <v>456</v>
      </c>
      <c r="C176" s="321">
        <v>120</v>
      </c>
      <c r="D176" s="331">
        <f>194.9-9.6</f>
        <v>185.3</v>
      </c>
    </row>
    <row r="177" spans="1:4" ht="33" customHeight="1">
      <c r="A177" s="332" t="s">
        <v>212</v>
      </c>
      <c r="B177" s="321" t="s">
        <v>456</v>
      </c>
      <c r="C177" s="330">
        <v>200</v>
      </c>
      <c r="D177" s="331">
        <f>D178</f>
        <v>9.6999999999999993</v>
      </c>
    </row>
    <row r="178" spans="1:4" s="328" customFormat="1" ht="31.5">
      <c r="A178" s="332" t="s">
        <v>213</v>
      </c>
      <c r="B178" s="321" t="s">
        <v>456</v>
      </c>
      <c r="C178" s="330">
        <v>240</v>
      </c>
      <c r="D178" s="331">
        <v>9.6999999999999993</v>
      </c>
    </row>
    <row r="179" spans="1:4" ht="47.25">
      <c r="A179" s="332" t="s">
        <v>392</v>
      </c>
      <c r="B179" s="321" t="s">
        <v>459</v>
      </c>
      <c r="C179" s="321"/>
      <c r="D179" s="331">
        <f>D180+D182</f>
        <v>207.1</v>
      </c>
    </row>
    <row r="180" spans="1:4" ht="48.75" customHeight="1">
      <c r="A180" s="332" t="s">
        <v>259</v>
      </c>
      <c r="B180" s="321" t="s">
        <v>459</v>
      </c>
      <c r="C180" s="321">
        <v>100</v>
      </c>
      <c r="D180" s="331">
        <f>D181</f>
        <v>182.5</v>
      </c>
    </row>
    <row r="181" spans="1:4" ht="20.25" customHeight="1">
      <c r="A181" s="332" t="s">
        <v>208</v>
      </c>
      <c r="B181" s="321" t="s">
        <v>459</v>
      </c>
      <c r="C181" s="321">
        <v>120</v>
      </c>
      <c r="D181" s="331">
        <f>192.1-9.6</f>
        <v>182.5</v>
      </c>
    </row>
    <row r="182" spans="1:4" ht="30.75" customHeight="1">
      <c r="A182" s="348" t="s">
        <v>212</v>
      </c>
      <c r="B182" s="321" t="s">
        <v>459</v>
      </c>
      <c r="C182" s="321">
        <v>200</v>
      </c>
      <c r="D182" s="331">
        <f>D183</f>
        <v>24.6</v>
      </c>
    </row>
    <row r="183" spans="1:4" ht="31.5">
      <c r="A183" s="349" t="s">
        <v>213</v>
      </c>
      <c r="B183" s="321" t="s">
        <v>459</v>
      </c>
      <c r="C183" s="321">
        <v>240</v>
      </c>
      <c r="D183" s="331">
        <v>24.6</v>
      </c>
    </row>
    <row r="184" spans="1:4" ht="63">
      <c r="A184" s="332" t="s">
        <v>391</v>
      </c>
      <c r="B184" s="321" t="s">
        <v>458</v>
      </c>
      <c r="C184" s="321"/>
      <c r="D184" s="331">
        <f>D185+D187</f>
        <v>195.2</v>
      </c>
    </row>
    <row r="185" spans="1:4" ht="52.5" customHeight="1">
      <c r="A185" s="335" t="s">
        <v>357</v>
      </c>
      <c r="B185" s="321" t="s">
        <v>458</v>
      </c>
      <c r="C185" s="350">
        <v>100</v>
      </c>
      <c r="D185" s="331">
        <f>D186</f>
        <v>157.5</v>
      </c>
    </row>
    <row r="186" spans="1:4" ht="20.25" customHeight="1">
      <c r="A186" s="349" t="s">
        <v>208</v>
      </c>
      <c r="B186" s="321" t="s">
        <v>458</v>
      </c>
      <c r="C186" s="352">
        <v>120</v>
      </c>
      <c r="D186" s="331">
        <f>167.2-9.7</f>
        <v>157.5</v>
      </c>
    </row>
    <row r="187" spans="1:4" ht="33.75" customHeight="1">
      <c r="A187" s="348" t="s">
        <v>212</v>
      </c>
      <c r="B187" s="321" t="s">
        <v>458</v>
      </c>
      <c r="C187" s="352">
        <v>200</v>
      </c>
      <c r="D187" s="331">
        <f>D188</f>
        <v>37.700000000000003</v>
      </c>
    </row>
    <row r="188" spans="1:4" ht="31.5">
      <c r="A188" s="349" t="s">
        <v>213</v>
      </c>
      <c r="B188" s="321" t="s">
        <v>458</v>
      </c>
      <c r="C188" s="352">
        <v>240</v>
      </c>
      <c r="D188" s="331">
        <v>37.700000000000003</v>
      </c>
    </row>
    <row r="189" spans="1:4" ht="29.25" customHeight="1">
      <c r="A189" s="349" t="s">
        <v>393</v>
      </c>
      <c r="B189" s="321" t="s">
        <v>460</v>
      </c>
      <c r="C189" s="321"/>
      <c r="D189" s="331">
        <f>D190+D192</f>
        <v>203.8</v>
      </c>
    </row>
    <row r="190" spans="1:4" ht="51.75" customHeight="1">
      <c r="A190" s="332" t="s">
        <v>259</v>
      </c>
      <c r="B190" s="321" t="s">
        <v>460</v>
      </c>
      <c r="C190" s="321">
        <v>100</v>
      </c>
      <c r="D190" s="331">
        <f>D191</f>
        <v>168.3</v>
      </c>
    </row>
    <row r="191" spans="1:4" ht="19.5" customHeight="1">
      <c r="A191" s="332" t="s">
        <v>208</v>
      </c>
      <c r="B191" s="321" t="s">
        <v>460</v>
      </c>
      <c r="C191" s="321">
        <v>120</v>
      </c>
      <c r="D191" s="331">
        <f>178-9.7</f>
        <v>168.3</v>
      </c>
    </row>
    <row r="192" spans="1:4" ht="33.75" customHeight="1">
      <c r="A192" s="348" t="s">
        <v>212</v>
      </c>
      <c r="B192" s="321" t="s">
        <v>460</v>
      </c>
      <c r="C192" s="321">
        <v>200</v>
      </c>
      <c r="D192" s="331">
        <f>D193</f>
        <v>35.5</v>
      </c>
    </row>
    <row r="193" spans="1:4" ht="31.5">
      <c r="A193" s="349" t="s">
        <v>213</v>
      </c>
      <c r="B193" s="321" t="s">
        <v>460</v>
      </c>
      <c r="C193" s="321">
        <v>240</v>
      </c>
      <c r="D193" s="331">
        <v>35.5</v>
      </c>
    </row>
    <row r="194" spans="1:4" ht="31.5">
      <c r="A194" s="329" t="s">
        <v>97</v>
      </c>
      <c r="B194" s="330" t="s">
        <v>362</v>
      </c>
      <c r="C194" s="330"/>
      <c r="D194" s="331">
        <f>D195+D197+D199</f>
        <v>31031.700000000004</v>
      </c>
    </row>
    <row r="195" spans="1:4" ht="51" customHeight="1">
      <c r="A195" s="332" t="s">
        <v>259</v>
      </c>
      <c r="B195" s="330" t="s">
        <v>362</v>
      </c>
      <c r="C195" s="330">
        <v>100</v>
      </c>
      <c r="D195" s="331">
        <f>D196</f>
        <v>3066.5</v>
      </c>
    </row>
    <row r="196" spans="1:4">
      <c r="A196" s="409" t="s">
        <v>262</v>
      </c>
      <c r="B196" s="391" t="s">
        <v>362</v>
      </c>
      <c r="C196" s="391">
        <v>110</v>
      </c>
      <c r="D196" s="389">
        <f>3268-201.5</f>
        <v>3066.5</v>
      </c>
    </row>
    <row r="197" spans="1:4" s="360" customFormat="1" ht="33.75" customHeight="1">
      <c r="A197" s="332" t="s">
        <v>212</v>
      </c>
      <c r="B197" s="330" t="s">
        <v>362</v>
      </c>
      <c r="C197" s="330">
        <v>200</v>
      </c>
      <c r="D197" s="331">
        <f>D198</f>
        <v>18.899999999999999</v>
      </c>
    </row>
    <row r="198" spans="1:4" s="360" customFormat="1" ht="31.5">
      <c r="A198" s="333" t="s">
        <v>213</v>
      </c>
      <c r="B198" s="330" t="s">
        <v>362</v>
      </c>
      <c r="C198" s="330">
        <v>240</v>
      </c>
      <c r="D198" s="331">
        <v>18.899999999999999</v>
      </c>
    </row>
    <row r="199" spans="1:4" ht="31.5">
      <c r="A199" s="332" t="s">
        <v>219</v>
      </c>
      <c r="B199" s="330" t="s">
        <v>362</v>
      </c>
      <c r="C199" s="330">
        <v>600</v>
      </c>
      <c r="D199" s="331">
        <f>D200</f>
        <v>27946.300000000003</v>
      </c>
    </row>
    <row r="200" spans="1:4">
      <c r="A200" s="390" t="s">
        <v>220</v>
      </c>
      <c r="B200" s="391" t="s">
        <v>362</v>
      </c>
      <c r="C200" s="391">
        <v>610</v>
      </c>
      <c r="D200" s="389">
        <f>27816.2-335.7-317.6+783.4</f>
        <v>27946.300000000003</v>
      </c>
    </row>
    <row r="201" spans="1:4" ht="47.25">
      <c r="A201" s="329" t="s">
        <v>296</v>
      </c>
      <c r="B201" s="330" t="s">
        <v>363</v>
      </c>
      <c r="C201" s="330"/>
      <c r="D201" s="331">
        <f>D202+D204</f>
        <v>692.6</v>
      </c>
    </row>
    <row r="202" spans="1:4" ht="30.75" customHeight="1">
      <c r="A202" s="332" t="s">
        <v>212</v>
      </c>
      <c r="B202" s="330" t="s">
        <v>363</v>
      </c>
      <c r="C202" s="330">
        <v>200</v>
      </c>
      <c r="D202" s="331">
        <f>D203</f>
        <v>79.2</v>
      </c>
    </row>
    <row r="203" spans="1:4" ht="31.5">
      <c r="A203" s="333" t="s">
        <v>213</v>
      </c>
      <c r="B203" s="330" t="s">
        <v>363</v>
      </c>
      <c r="C203" s="330">
        <v>240</v>
      </c>
      <c r="D203" s="331">
        <v>79.2</v>
      </c>
    </row>
    <row r="204" spans="1:4" ht="31.5">
      <c r="A204" s="332" t="s">
        <v>219</v>
      </c>
      <c r="B204" s="330" t="s">
        <v>363</v>
      </c>
      <c r="C204" s="330">
        <v>600</v>
      </c>
      <c r="D204" s="331">
        <f>D205</f>
        <v>613.4</v>
      </c>
    </row>
    <row r="205" spans="1:4">
      <c r="A205" s="390" t="s">
        <v>220</v>
      </c>
      <c r="B205" s="391" t="s">
        <v>363</v>
      </c>
      <c r="C205" s="391">
        <v>610</v>
      </c>
      <c r="D205" s="389">
        <f>547.6+65.8</f>
        <v>613.4</v>
      </c>
    </row>
    <row r="206" spans="1:4" ht="31.5">
      <c r="A206" s="329" t="s">
        <v>333</v>
      </c>
      <c r="B206" s="330" t="s">
        <v>364</v>
      </c>
      <c r="C206" s="330"/>
      <c r="D206" s="331">
        <f>D207+D209+D211</f>
        <v>130063.79999999999</v>
      </c>
    </row>
    <row r="207" spans="1:4" ht="48.75" customHeight="1">
      <c r="A207" s="332" t="s">
        <v>259</v>
      </c>
      <c r="B207" s="330" t="s">
        <v>364</v>
      </c>
      <c r="C207" s="330">
        <v>100</v>
      </c>
      <c r="D207" s="331">
        <f>D208</f>
        <v>45387.7</v>
      </c>
    </row>
    <row r="208" spans="1:4">
      <c r="A208" s="329" t="s">
        <v>262</v>
      </c>
      <c r="B208" s="330" t="s">
        <v>364</v>
      </c>
      <c r="C208" s="330">
        <v>110</v>
      </c>
      <c r="D208" s="331">
        <f>46689.7-1302</f>
        <v>45387.7</v>
      </c>
    </row>
    <row r="209" spans="1:4" ht="33.75" customHeight="1">
      <c r="A209" s="332" t="s">
        <v>212</v>
      </c>
      <c r="B209" s="330" t="s">
        <v>364</v>
      </c>
      <c r="C209" s="330">
        <v>200</v>
      </c>
      <c r="D209" s="331">
        <f>D210</f>
        <v>556.1</v>
      </c>
    </row>
    <row r="210" spans="1:4" ht="31.5">
      <c r="A210" s="333" t="s">
        <v>213</v>
      </c>
      <c r="B210" s="330" t="s">
        <v>364</v>
      </c>
      <c r="C210" s="330">
        <v>240</v>
      </c>
      <c r="D210" s="331">
        <v>556.1</v>
      </c>
    </row>
    <row r="211" spans="1:4" ht="31.5">
      <c r="A211" s="332" t="s">
        <v>219</v>
      </c>
      <c r="B211" s="330" t="s">
        <v>364</v>
      </c>
      <c r="C211" s="330">
        <v>600</v>
      </c>
      <c r="D211" s="331">
        <f>D212</f>
        <v>84120</v>
      </c>
    </row>
    <row r="212" spans="1:4">
      <c r="A212" s="390" t="s">
        <v>220</v>
      </c>
      <c r="B212" s="391" t="s">
        <v>364</v>
      </c>
      <c r="C212" s="391">
        <v>610</v>
      </c>
      <c r="D212" s="389">
        <f>89036.2+34.1-2302.6-823.8-1823.9</f>
        <v>84120</v>
      </c>
    </row>
    <row r="213" spans="1:4" ht="63">
      <c r="A213" s="329" t="s">
        <v>476</v>
      </c>
      <c r="B213" s="330" t="s">
        <v>365</v>
      </c>
      <c r="C213" s="330"/>
      <c r="D213" s="331">
        <f>D214+D216</f>
        <v>3001</v>
      </c>
    </row>
    <row r="214" spans="1:4" ht="33.75" customHeight="1">
      <c r="A214" s="332" t="s">
        <v>212</v>
      </c>
      <c r="B214" s="330" t="s">
        <v>365</v>
      </c>
      <c r="C214" s="330">
        <v>200</v>
      </c>
      <c r="D214" s="331">
        <f>D215</f>
        <v>323.7</v>
      </c>
    </row>
    <row r="215" spans="1:4" ht="31.5">
      <c r="A215" s="333" t="s">
        <v>213</v>
      </c>
      <c r="B215" s="330" t="s">
        <v>365</v>
      </c>
      <c r="C215" s="330">
        <v>240</v>
      </c>
      <c r="D215" s="331">
        <v>323.7</v>
      </c>
    </row>
    <row r="216" spans="1:4" ht="31.5">
      <c r="A216" s="332" t="s">
        <v>219</v>
      </c>
      <c r="B216" s="330" t="s">
        <v>365</v>
      </c>
      <c r="C216" s="330">
        <v>600</v>
      </c>
      <c r="D216" s="331">
        <f>D217</f>
        <v>2677.3</v>
      </c>
    </row>
    <row r="217" spans="1:4">
      <c r="A217" s="390" t="s">
        <v>220</v>
      </c>
      <c r="B217" s="391" t="s">
        <v>365</v>
      </c>
      <c r="C217" s="391">
        <v>610</v>
      </c>
      <c r="D217" s="389">
        <f>2968.9-291.6</f>
        <v>2677.3</v>
      </c>
    </row>
    <row r="218" spans="1:4" ht="126">
      <c r="A218" s="329" t="s">
        <v>489</v>
      </c>
      <c r="B218" s="330" t="s">
        <v>355</v>
      </c>
      <c r="C218" s="330"/>
      <c r="D218" s="331">
        <f>D219+D221</f>
        <v>92.5</v>
      </c>
    </row>
    <row r="219" spans="1:4" ht="51.75" customHeight="1">
      <c r="A219" s="332" t="s">
        <v>259</v>
      </c>
      <c r="B219" s="330" t="s">
        <v>355</v>
      </c>
      <c r="C219" s="330">
        <v>100</v>
      </c>
      <c r="D219" s="331">
        <f>D220</f>
        <v>82.5</v>
      </c>
    </row>
    <row r="220" spans="1:4">
      <c r="A220" s="329" t="s">
        <v>262</v>
      </c>
      <c r="B220" s="330" t="s">
        <v>355</v>
      </c>
      <c r="C220" s="330">
        <v>110</v>
      </c>
      <c r="D220" s="331">
        <f>87.3-4.8</f>
        <v>82.5</v>
      </c>
    </row>
    <row r="221" spans="1:4" ht="33" customHeight="1">
      <c r="A221" s="332" t="s">
        <v>212</v>
      </c>
      <c r="B221" s="330" t="s">
        <v>355</v>
      </c>
      <c r="C221" s="330">
        <v>200</v>
      </c>
      <c r="D221" s="331">
        <f>D222</f>
        <v>10</v>
      </c>
    </row>
    <row r="222" spans="1:4" ht="31.5">
      <c r="A222" s="333" t="s">
        <v>213</v>
      </c>
      <c r="B222" s="330" t="s">
        <v>355</v>
      </c>
      <c r="C222" s="330">
        <v>240</v>
      </c>
      <c r="D222" s="331">
        <v>10</v>
      </c>
    </row>
    <row r="223" spans="1:4" ht="63">
      <c r="A223" s="329" t="s">
        <v>353</v>
      </c>
      <c r="B223" s="361" t="s">
        <v>354</v>
      </c>
      <c r="C223" s="330"/>
      <c r="D223" s="331">
        <f>D224+D226</f>
        <v>153</v>
      </c>
    </row>
    <row r="224" spans="1:4" ht="51" customHeight="1">
      <c r="A224" s="332" t="s">
        <v>259</v>
      </c>
      <c r="B224" s="361" t="s">
        <v>354</v>
      </c>
      <c r="C224" s="330">
        <v>100</v>
      </c>
      <c r="D224" s="331">
        <f>D225</f>
        <v>110.60000000000001</v>
      </c>
    </row>
    <row r="225" spans="1:6">
      <c r="A225" s="329" t="s">
        <v>262</v>
      </c>
      <c r="B225" s="361" t="s">
        <v>354</v>
      </c>
      <c r="C225" s="330">
        <v>110</v>
      </c>
      <c r="D225" s="331">
        <f>124.4-13.8</f>
        <v>110.60000000000001</v>
      </c>
    </row>
    <row r="226" spans="1:6" ht="31.5" customHeight="1">
      <c r="A226" s="332" t="s">
        <v>212</v>
      </c>
      <c r="B226" s="361" t="s">
        <v>354</v>
      </c>
      <c r="C226" s="330">
        <v>200</v>
      </c>
      <c r="D226" s="331">
        <f>D227</f>
        <v>42.4</v>
      </c>
    </row>
    <row r="227" spans="1:6" ht="31.5">
      <c r="A227" s="333" t="s">
        <v>213</v>
      </c>
      <c r="B227" s="361" t="s">
        <v>354</v>
      </c>
      <c r="C227" s="330">
        <v>240</v>
      </c>
      <c r="D227" s="331">
        <v>42.4</v>
      </c>
    </row>
    <row r="228" spans="1:6" ht="47.25">
      <c r="A228" s="329" t="s">
        <v>359</v>
      </c>
      <c r="B228" s="330" t="s">
        <v>360</v>
      </c>
      <c r="C228" s="330"/>
      <c r="D228" s="331">
        <f t="shared" ref="D228:D229" si="4">D229</f>
        <v>3042.5</v>
      </c>
    </row>
    <row r="229" spans="1:6" s="351" customFormat="1" ht="18.75">
      <c r="A229" s="329" t="s">
        <v>361</v>
      </c>
      <c r="B229" s="330" t="s">
        <v>360</v>
      </c>
      <c r="C229" s="330">
        <v>300</v>
      </c>
      <c r="D229" s="331">
        <f t="shared" si="4"/>
        <v>3042.5</v>
      </c>
    </row>
    <row r="230" spans="1:6">
      <c r="A230" s="409" t="s">
        <v>226</v>
      </c>
      <c r="B230" s="391" t="s">
        <v>360</v>
      </c>
      <c r="C230" s="391">
        <v>310</v>
      </c>
      <c r="D230" s="389">
        <f>3505.5-45.5-526.8+109.3</f>
        <v>3042.5</v>
      </c>
      <c r="E230" s="355">
        <f>D230+D243+D391</f>
        <v>9059.9</v>
      </c>
      <c r="F230" s="355"/>
    </row>
    <row r="231" spans="1:6" ht="78.75">
      <c r="A231" s="362" t="s">
        <v>514</v>
      </c>
      <c r="B231" s="330" t="s">
        <v>513</v>
      </c>
      <c r="C231" s="330"/>
      <c r="D231" s="331">
        <f>D232+D234</f>
        <v>383.70000000000005</v>
      </c>
    </row>
    <row r="232" spans="1:6" ht="51.75" customHeight="1">
      <c r="A232" s="332" t="s">
        <v>259</v>
      </c>
      <c r="B232" s="330" t="s">
        <v>513</v>
      </c>
      <c r="C232" s="330">
        <v>100</v>
      </c>
      <c r="D232" s="331">
        <f>D233</f>
        <v>334.90000000000003</v>
      </c>
    </row>
    <row r="233" spans="1:6" ht="20.25" customHeight="1">
      <c r="A233" s="332" t="s">
        <v>208</v>
      </c>
      <c r="B233" s="330" t="s">
        <v>513</v>
      </c>
      <c r="C233" s="330">
        <v>120</v>
      </c>
      <c r="D233" s="331">
        <f>354.1-19.2</f>
        <v>334.90000000000003</v>
      </c>
    </row>
    <row r="234" spans="1:6" ht="32.25" customHeight="1">
      <c r="A234" s="332" t="s">
        <v>212</v>
      </c>
      <c r="B234" s="330" t="s">
        <v>513</v>
      </c>
      <c r="C234" s="330">
        <v>200</v>
      </c>
      <c r="D234" s="331">
        <f>D235</f>
        <v>48.8</v>
      </c>
    </row>
    <row r="235" spans="1:6" ht="31.5">
      <c r="A235" s="332" t="s">
        <v>213</v>
      </c>
      <c r="B235" s="330" t="s">
        <v>513</v>
      </c>
      <c r="C235" s="330">
        <v>240</v>
      </c>
      <c r="D235" s="331">
        <v>48.8</v>
      </c>
    </row>
    <row r="236" spans="1:6" ht="47.25">
      <c r="A236" s="332" t="s">
        <v>390</v>
      </c>
      <c r="B236" s="321" t="s">
        <v>457</v>
      </c>
      <c r="C236" s="321"/>
      <c r="D236" s="331">
        <f>D237</f>
        <v>197</v>
      </c>
    </row>
    <row r="237" spans="1:6" ht="44.25" customHeight="1">
      <c r="A237" s="332" t="s">
        <v>259</v>
      </c>
      <c r="B237" s="321" t="s">
        <v>457</v>
      </c>
      <c r="C237" s="321">
        <v>100</v>
      </c>
      <c r="D237" s="331">
        <f>D238</f>
        <v>197</v>
      </c>
    </row>
    <row r="238" spans="1:6" ht="18" customHeight="1">
      <c r="A238" s="332" t="s">
        <v>208</v>
      </c>
      <c r="B238" s="321" t="s">
        <v>457</v>
      </c>
      <c r="C238" s="321">
        <v>120</v>
      </c>
      <c r="D238" s="331">
        <f>206.6-9.6</f>
        <v>197</v>
      </c>
    </row>
    <row r="239" spans="1:6" ht="31.5">
      <c r="A239" s="332" t="s">
        <v>441</v>
      </c>
      <c r="B239" s="321" t="s">
        <v>464</v>
      </c>
      <c r="C239" s="321"/>
      <c r="D239" s="331">
        <f>D240+D242</f>
        <v>5784.5999999999995</v>
      </c>
    </row>
    <row r="240" spans="1:6" ht="31.5" customHeight="1">
      <c r="A240" s="332" t="s">
        <v>212</v>
      </c>
      <c r="B240" s="321" t="s">
        <v>464</v>
      </c>
      <c r="C240" s="321">
        <v>200</v>
      </c>
      <c r="D240" s="331">
        <f>D241</f>
        <v>107.7</v>
      </c>
    </row>
    <row r="241" spans="1:10" ht="31.5">
      <c r="A241" s="332" t="s">
        <v>213</v>
      </c>
      <c r="B241" s="321" t="s">
        <v>464</v>
      </c>
      <c r="C241" s="321">
        <v>240</v>
      </c>
      <c r="D241" s="331">
        <v>107.7</v>
      </c>
    </row>
    <row r="242" spans="1:10">
      <c r="A242" s="332" t="s">
        <v>444</v>
      </c>
      <c r="B242" s="321" t="s">
        <v>464</v>
      </c>
      <c r="C242" s="363">
        <v>300</v>
      </c>
      <c r="D242" s="331">
        <f>D243</f>
        <v>5676.9</v>
      </c>
      <c r="H242" s="355"/>
      <c r="I242" s="355"/>
      <c r="J242" s="355"/>
    </row>
    <row r="243" spans="1:10">
      <c r="A243" s="390" t="s">
        <v>226</v>
      </c>
      <c r="B243" s="393" t="s">
        <v>464</v>
      </c>
      <c r="C243" s="406">
        <v>310</v>
      </c>
      <c r="D243" s="389">
        <f>5981.2+7.8-7.8-304.3</f>
        <v>5676.9</v>
      </c>
    </row>
    <row r="244" spans="1:10" ht="47.25">
      <c r="A244" s="335" t="s">
        <v>539</v>
      </c>
      <c r="B244" s="350" t="s">
        <v>541</v>
      </c>
      <c r="C244" s="321"/>
      <c r="D244" s="331">
        <f>D245</f>
        <v>1</v>
      </c>
    </row>
    <row r="245" spans="1:10" ht="63">
      <c r="A245" s="349" t="s">
        <v>259</v>
      </c>
      <c r="B245" s="350" t="s">
        <v>541</v>
      </c>
      <c r="C245" s="321">
        <v>100</v>
      </c>
      <c r="D245" s="331">
        <f>D246</f>
        <v>1</v>
      </c>
    </row>
    <row r="246" spans="1:10" ht="31.5">
      <c r="A246" s="349" t="s">
        <v>208</v>
      </c>
      <c r="B246" s="350" t="s">
        <v>541</v>
      </c>
      <c r="C246" s="321">
        <v>120</v>
      </c>
      <c r="D246" s="331">
        <v>1</v>
      </c>
    </row>
    <row r="247" spans="1:10" ht="31.5">
      <c r="A247" s="349" t="s">
        <v>540</v>
      </c>
      <c r="B247" s="350" t="s">
        <v>542</v>
      </c>
      <c r="C247" s="321"/>
      <c r="D247" s="331">
        <f>D248</f>
        <v>97.3</v>
      </c>
    </row>
    <row r="248" spans="1:10" ht="31.5">
      <c r="A248" s="349" t="s">
        <v>212</v>
      </c>
      <c r="B248" s="350" t="s">
        <v>542</v>
      </c>
      <c r="C248" s="321">
        <v>200</v>
      </c>
      <c r="D248" s="331">
        <f>D249</f>
        <v>97.3</v>
      </c>
    </row>
    <row r="249" spans="1:10" ht="31.5">
      <c r="A249" s="349" t="s">
        <v>213</v>
      </c>
      <c r="B249" s="350" t="s">
        <v>542</v>
      </c>
      <c r="C249" s="321">
        <v>240</v>
      </c>
      <c r="D249" s="331">
        <v>97.3</v>
      </c>
    </row>
    <row r="250" spans="1:10" ht="78.75">
      <c r="A250" s="349" t="s">
        <v>518</v>
      </c>
      <c r="B250" s="321" t="s">
        <v>517</v>
      </c>
      <c r="C250" s="321"/>
      <c r="D250" s="331">
        <f>D251+D253</f>
        <v>370.1</v>
      </c>
    </row>
    <row r="251" spans="1:10" ht="46.5" customHeight="1">
      <c r="A251" s="332" t="s">
        <v>259</v>
      </c>
      <c r="B251" s="321" t="s">
        <v>517</v>
      </c>
      <c r="C251" s="321">
        <v>100</v>
      </c>
      <c r="D251" s="331">
        <f>D252</f>
        <v>368.3</v>
      </c>
    </row>
    <row r="252" spans="1:10" ht="17.25" customHeight="1">
      <c r="A252" s="332" t="s">
        <v>208</v>
      </c>
      <c r="B252" s="321" t="s">
        <v>517</v>
      </c>
      <c r="C252" s="321">
        <v>120</v>
      </c>
      <c r="D252" s="331">
        <f>387.5-19.2</f>
        <v>368.3</v>
      </c>
    </row>
    <row r="253" spans="1:10" ht="35.25" customHeight="1">
      <c r="A253" s="348" t="s">
        <v>212</v>
      </c>
      <c r="B253" s="321" t="s">
        <v>517</v>
      </c>
      <c r="C253" s="321">
        <v>200</v>
      </c>
      <c r="D253" s="331">
        <f>D254</f>
        <v>1.8</v>
      </c>
    </row>
    <row r="254" spans="1:10" ht="31.5">
      <c r="A254" s="349" t="s">
        <v>213</v>
      </c>
      <c r="B254" s="321" t="s">
        <v>517</v>
      </c>
      <c r="C254" s="321">
        <v>240</v>
      </c>
      <c r="D254" s="331">
        <v>1.8</v>
      </c>
    </row>
    <row r="255" spans="1:10" s="328" customFormat="1" ht="31.5">
      <c r="A255" s="342" t="s">
        <v>283</v>
      </c>
      <c r="B255" s="326" t="s">
        <v>276</v>
      </c>
      <c r="C255" s="326"/>
      <c r="D255" s="327">
        <f>D256+D312+D315+D318+D321</f>
        <v>5470.2000000000007</v>
      </c>
    </row>
    <row r="256" spans="1:10" ht="63">
      <c r="A256" s="206" t="s">
        <v>371</v>
      </c>
      <c r="B256" s="330" t="s">
        <v>372</v>
      </c>
      <c r="C256" s="330"/>
      <c r="D256" s="331">
        <f>D257+D259</f>
        <v>4699.3</v>
      </c>
    </row>
    <row r="257" spans="1:4" ht="48" customHeight="1">
      <c r="A257" s="332" t="s">
        <v>259</v>
      </c>
      <c r="B257" s="330" t="s">
        <v>372</v>
      </c>
      <c r="C257" s="330">
        <v>100</v>
      </c>
      <c r="D257" s="331">
        <f>D258</f>
        <v>354.2</v>
      </c>
    </row>
    <row r="258" spans="1:4" ht="17.25" customHeight="1">
      <c r="A258" s="332" t="s">
        <v>208</v>
      </c>
      <c r="B258" s="330" t="s">
        <v>372</v>
      </c>
      <c r="C258" s="330">
        <v>120</v>
      </c>
      <c r="D258" s="331">
        <v>354.2</v>
      </c>
    </row>
    <row r="259" spans="1:4" ht="30.75" customHeight="1">
      <c r="A259" s="332" t="s">
        <v>212</v>
      </c>
      <c r="B259" s="330" t="s">
        <v>372</v>
      </c>
      <c r="C259" s="330">
        <v>200</v>
      </c>
      <c r="D259" s="331">
        <f>D260</f>
        <v>4345.1000000000004</v>
      </c>
    </row>
    <row r="260" spans="1:4" ht="31.5">
      <c r="A260" s="332" t="s">
        <v>213</v>
      </c>
      <c r="B260" s="330" t="s">
        <v>372</v>
      </c>
      <c r="C260" s="330">
        <v>240</v>
      </c>
      <c r="D260" s="331">
        <f>17.5+D263+D266+D269+D272+D275+D278+D281+D284+D287+D290+D293+D296+D299+D302+D305+D308+D311</f>
        <v>4345.1000000000004</v>
      </c>
    </row>
    <row r="261" spans="1:4" ht="173.25">
      <c r="A261" s="364" t="s">
        <v>566</v>
      </c>
      <c r="B261" s="365" t="s">
        <v>567</v>
      </c>
      <c r="C261" s="366"/>
      <c r="D261" s="331">
        <f>D262</f>
        <v>3950</v>
      </c>
    </row>
    <row r="262" spans="1:4" ht="31.5">
      <c r="A262" s="367" t="s">
        <v>212</v>
      </c>
      <c r="B262" s="365" t="s">
        <v>567</v>
      </c>
      <c r="C262" s="366">
        <v>200</v>
      </c>
      <c r="D262" s="331">
        <f>D263</f>
        <v>3950</v>
      </c>
    </row>
    <row r="263" spans="1:4" ht="31.5">
      <c r="A263" s="345" t="s">
        <v>213</v>
      </c>
      <c r="B263" s="365" t="s">
        <v>567</v>
      </c>
      <c r="C263" s="366">
        <v>240</v>
      </c>
      <c r="D263" s="331">
        <v>3950</v>
      </c>
    </row>
    <row r="264" spans="1:4" ht="110.25">
      <c r="A264" s="364" t="s">
        <v>570</v>
      </c>
      <c r="B264" s="365" t="s">
        <v>571</v>
      </c>
      <c r="C264" s="339"/>
      <c r="D264" s="331">
        <f>D265</f>
        <v>5</v>
      </c>
    </row>
    <row r="265" spans="1:4" ht="31.5">
      <c r="A265" s="335" t="s">
        <v>212</v>
      </c>
      <c r="B265" s="365" t="s">
        <v>571</v>
      </c>
      <c r="C265" s="350">
        <v>200</v>
      </c>
      <c r="D265" s="331">
        <f>D266</f>
        <v>5</v>
      </c>
    </row>
    <row r="266" spans="1:4" ht="31.5">
      <c r="A266" s="349" t="s">
        <v>213</v>
      </c>
      <c r="B266" s="365" t="s">
        <v>571</v>
      </c>
      <c r="C266" s="352">
        <v>240</v>
      </c>
      <c r="D266" s="331">
        <v>5</v>
      </c>
    </row>
    <row r="267" spans="1:4" ht="47.25">
      <c r="A267" s="368" t="s">
        <v>564</v>
      </c>
      <c r="B267" s="369" t="s">
        <v>565</v>
      </c>
      <c r="C267" s="321"/>
      <c r="D267" s="331">
        <f t="shared" ref="D267:D268" si="5">D268</f>
        <v>0.5</v>
      </c>
    </row>
    <row r="268" spans="1:4" ht="31.5">
      <c r="A268" s="111" t="s">
        <v>212</v>
      </c>
      <c r="B268" s="369" t="s">
        <v>565</v>
      </c>
      <c r="C268" s="321">
        <v>200</v>
      </c>
      <c r="D268" s="331">
        <f t="shared" si="5"/>
        <v>0.5</v>
      </c>
    </row>
    <row r="269" spans="1:4" ht="31.5">
      <c r="A269" s="349" t="s">
        <v>213</v>
      </c>
      <c r="B269" s="369" t="s">
        <v>565</v>
      </c>
      <c r="C269" s="321">
        <v>240</v>
      </c>
      <c r="D269" s="331">
        <v>0.5</v>
      </c>
    </row>
    <row r="270" spans="1:4" ht="63">
      <c r="A270" s="364" t="s">
        <v>546</v>
      </c>
      <c r="B270" s="365" t="s">
        <v>549</v>
      </c>
      <c r="C270" s="321"/>
      <c r="D270" s="331">
        <f>D271</f>
        <v>1</v>
      </c>
    </row>
    <row r="271" spans="1:4" ht="31.5">
      <c r="A271" s="111" t="s">
        <v>212</v>
      </c>
      <c r="B271" s="365" t="s">
        <v>549</v>
      </c>
      <c r="C271" s="350">
        <v>200</v>
      </c>
      <c r="D271" s="331">
        <f>D272</f>
        <v>1</v>
      </c>
    </row>
    <row r="272" spans="1:4" ht="31.5">
      <c r="A272" s="349" t="s">
        <v>213</v>
      </c>
      <c r="B272" s="365" t="s">
        <v>549</v>
      </c>
      <c r="C272" s="352">
        <v>240</v>
      </c>
      <c r="D272" s="331">
        <v>1</v>
      </c>
    </row>
    <row r="273" spans="1:4" ht="101.25" customHeight="1">
      <c r="A273" s="368" t="s">
        <v>547</v>
      </c>
      <c r="B273" s="365" t="s">
        <v>550</v>
      </c>
      <c r="C273" s="321"/>
      <c r="D273" s="331">
        <f>D274</f>
        <v>1</v>
      </c>
    </row>
    <row r="274" spans="1:4" ht="31.5">
      <c r="A274" s="111" t="s">
        <v>212</v>
      </c>
      <c r="B274" s="365" t="s">
        <v>550</v>
      </c>
      <c r="C274" s="350">
        <v>200</v>
      </c>
      <c r="D274" s="331">
        <f>D275</f>
        <v>1</v>
      </c>
    </row>
    <row r="275" spans="1:4" ht="31.5">
      <c r="A275" s="349" t="s">
        <v>213</v>
      </c>
      <c r="B275" s="365" t="s">
        <v>550</v>
      </c>
      <c r="C275" s="352">
        <v>240</v>
      </c>
      <c r="D275" s="331">
        <v>1</v>
      </c>
    </row>
    <row r="276" spans="1:4" ht="47.25">
      <c r="A276" s="364" t="s">
        <v>552</v>
      </c>
      <c r="B276" s="365" t="s">
        <v>554</v>
      </c>
      <c r="C276" s="352"/>
      <c r="D276" s="331">
        <f>D277</f>
        <v>24.5</v>
      </c>
    </row>
    <row r="277" spans="1:4" ht="31.5">
      <c r="A277" s="111" t="s">
        <v>212</v>
      </c>
      <c r="B277" s="365" t="s">
        <v>554</v>
      </c>
      <c r="C277" s="350">
        <v>200</v>
      </c>
      <c r="D277" s="331">
        <f>D278</f>
        <v>24.5</v>
      </c>
    </row>
    <row r="278" spans="1:4" ht="31.5">
      <c r="A278" s="349" t="s">
        <v>213</v>
      </c>
      <c r="B278" s="365" t="s">
        <v>554</v>
      </c>
      <c r="C278" s="352">
        <v>240</v>
      </c>
      <c r="D278" s="331">
        <v>24.5</v>
      </c>
    </row>
    <row r="279" spans="1:4" ht="47.25">
      <c r="A279" s="364" t="s">
        <v>553</v>
      </c>
      <c r="B279" s="365" t="s">
        <v>555</v>
      </c>
      <c r="C279" s="352"/>
      <c r="D279" s="331">
        <f>D280</f>
        <v>25</v>
      </c>
    </row>
    <row r="280" spans="1:4" ht="31.5">
      <c r="A280" s="111" t="s">
        <v>212</v>
      </c>
      <c r="B280" s="365" t="s">
        <v>555</v>
      </c>
      <c r="C280" s="350">
        <v>200</v>
      </c>
      <c r="D280" s="331">
        <f>D281</f>
        <v>25</v>
      </c>
    </row>
    <row r="281" spans="1:4" ht="31.5">
      <c r="A281" s="349" t="s">
        <v>213</v>
      </c>
      <c r="B281" s="365" t="s">
        <v>555</v>
      </c>
      <c r="C281" s="352">
        <v>240</v>
      </c>
      <c r="D281" s="331">
        <v>25</v>
      </c>
    </row>
    <row r="282" spans="1:4" ht="47.25">
      <c r="A282" s="364" t="s">
        <v>576</v>
      </c>
      <c r="B282" s="365" t="s">
        <v>577</v>
      </c>
      <c r="C282" s="321"/>
      <c r="D282" s="331">
        <f>D283</f>
        <v>1.2</v>
      </c>
    </row>
    <row r="283" spans="1:4" ht="31.5">
      <c r="A283" s="111" t="s">
        <v>212</v>
      </c>
      <c r="B283" s="365" t="s">
        <v>577</v>
      </c>
      <c r="C283" s="350">
        <v>200</v>
      </c>
      <c r="D283" s="331">
        <f>D284</f>
        <v>1.2</v>
      </c>
    </row>
    <row r="284" spans="1:4" ht="31.5">
      <c r="A284" s="370" t="s">
        <v>213</v>
      </c>
      <c r="B284" s="365" t="s">
        <v>577</v>
      </c>
      <c r="C284" s="352">
        <v>240</v>
      </c>
      <c r="D284" s="331">
        <v>1.2</v>
      </c>
    </row>
    <row r="285" spans="1:4" ht="94.5">
      <c r="A285" s="364" t="s">
        <v>574</v>
      </c>
      <c r="B285" s="365" t="s">
        <v>575</v>
      </c>
      <c r="C285" s="352"/>
      <c r="D285" s="331">
        <f t="shared" ref="D285:D286" si="6">D286</f>
        <v>150</v>
      </c>
    </row>
    <row r="286" spans="1:4" ht="31.5">
      <c r="A286" s="111" t="s">
        <v>212</v>
      </c>
      <c r="B286" s="365" t="s">
        <v>575</v>
      </c>
      <c r="C286" s="350">
        <v>200</v>
      </c>
      <c r="D286" s="331">
        <f t="shared" si="6"/>
        <v>150</v>
      </c>
    </row>
    <row r="287" spans="1:4" ht="31.5">
      <c r="A287" s="370" t="s">
        <v>213</v>
      </c>
      <c r="B287" s="365" t="s">
        <v>575</v>
      </c>
      <c r="C287" s="352">
        <v>240</v>
      </c>
      <c r="D287" s="331">
        <v>150</v>
      </c>
    </row>
    <row r="288" spans="1:4" ht="78.75">
      <c r="A288" s="364" t="s">
        <v>578</v>
      </c>
      <c r="B288" s="365" t="s">
        <v>579</v>
      </c>
      <c r="C288" s="321"/>
      <c r="D288" s="331">
        <f>D289</f>
        <v>8</v>
      </c>
    </row>
    <row r="289" spans="1:4" ht="31.5">
      <c r="A289" s="111" t="s">
        <v>212</v>
      </c>
      <c r="B289" s="365" t="s">
        <v>579</v>
      </c>
      <c r="C289" s="350">
        <v>200</v>
      </c>
      <c r="D289" s="331">
        <f>D290</f>
        <v>8</v>
      </c>
    </row>
    <row r="290" spans="1:4" ht="31.5">
      <c r="A290" s="370" t="s">
        <v>213</v>
      </c>
      <c r="B290" s="365" t="s">
        <v>579</v>
      </c>
      <c r="C290" s="352">
        <v>240</v>
      </c>
      <c r="D290" s="331">
        <v>8</v>
      </c>
    </row>
    <row r="291" spans="1:4" ht="31.5">
      <c r="A291" s="364" t="s">
        <v>548</v>
      </c>
      <c r="B291" s="365" t="s">
        <v>551</v>
      </c>
      <c r="C291" s="352"/>
      <c r="D291" s="331">
        <f>D292</f>
        <v>0.2</v>
      </c>
    </row>
    <row r="292" spans="1:4" ht="31.5">
      <c r="A292" s="111" t="s">
        <v>212</v>
      </c>
      <c r="B292" s="365" t="s">
        <v>551</v>
      </c>
      <c r="C292" s="350">
        <v>200</v>
      </c>
      <c r="D292" s="331">
        <f>D293</f>
        <v>0.2</v>
      </c>
    </row>
    <row r="293" spans="1:4" ht="31.5">
      <c r="A293" s="349" t="s">
        <v>213</v>
      </c>
      <c r="B293" s="365" t="s">
        <v>551</v>
      </c>
      <c r="C293" s="352">
        <v>240</v>
      </c>
      <c r="D293" s="331">
        <v>0.2</v>
      </c>
    </row>
    <row r="294" spans="1:4" ht="236.25">
      <c r="A294" s="364" t="s">
        <v>572</v>
      </c>
      <c r="B294" s="365" t="s">
        <v>573</v>
      </c>
      <c r="C294" s="321"/>
      <c r="D294" s="331">
        <f t="shared" ref="D294:D295" si="7">D295</f>
        <v>138.1</v>
      </c>
    </row>
    <row r="295" spans="1:4" ht="31.5">
      <c r="A295" s="111" t="s">
        <v>212</v>
      </c>
      <c r="B295" s="365" t="s">
        <v>573</v>
      </c>
      <c r="C295" s="350">
        <v>200</v>
      </c>
      <c r="D295" s="331">
        <f t="shared" si="7"/>
        <v>138.1</v>
      </c>
    </row>
    <row r="296" spans="1:4" ht="31.5">
      <c r="A296" s="370" t="s">
        <v>213</v>
      </c>
      <c r="B296" s="365" t="s">
        <v>573</v>
      </c>
      <c r="C296" s="352">
        <v>240</v>
      </c>
      <c r="D296" s="331">
        <f>100.5+37.6</f>
        <v>138.1</v>
      </c>
    </row>
    <row r="297" spans="1:4" ht="63">
      <c r="A297" s="368" t="s">
        <v>556</v>
      </c>
      <c r="B297" s="365" t="s">
        <v>558</v>
      </c>
      <c r="C297" s="352"/>
      <c r="D297" s="331">
        <f>D298</f>
        <v>10</v>
      </c>
    </row>
    <row r="298" spans="1:4" ht="31.5">
      <c r="A298" s="111" t="s">
        <v>212</v>
      </c>
      <c r="B298" s="365" t="s">
        <v>558</v>
      </c>
      <c r="C298" s="350">
        <v>200</v>
      </c>
      <c r="D298" s="331">
        <f>D299</f>
        <v>10</v>
      </c>
    </row>
    <row r="299" spans="1:4" ht="31.5">
      <c r="A299" s="349" t="s">
        <v>213</v>
      </c>
      <c r="B299" s="365" t="s">
        <v>558</v>
      </c>
      <c r="C299" s="352">
        <v>240</v>
      </c>
      <c r="D299" s="331">
        <v>10</v>
      </c>
    </row>
    <row r="300" spans="1:4" ht="63">
      <c r="A300" s="364" t="s">
        <v>557</v>
      </c>
      <c r="B300" s="365" t="s">
        <v>559</v>
      </c>
      <c r="C300" s="352"/>
      <c r="D300" s="331">
        <f>D301</f>
        <v>5</v>
      </c>
    </row>
    <row r="301" spans="1:4" ht="31.5">
      <c r="A301" s="111" t="s">
        <v>212</v>
      </c>
      <c r="B301" s="365" t="s">
        <v>559</v>
      </c>
      <c r="C301" s="350">
        <v>200</v>
      </c>
      <c r="D301" s="331">
        <f>D302</f>
        <v>5</v>
      </c>
    </row>
    <row r="302" spans="1:4" ht="31.5">
      <c r="A302" s="349" t="s">
        <v>213</v>
      </c>
      <c r="B302" s="365" t="s">
        <v>559</v>
      </c>
      <c r="C302" s="352">
        <v>240</v>
      </c>
      <c r="D302" s="331">
        <v>5</v>
      </c>
    </row>
    <row r="303" spans="1:4" ht="31.5">
      <c r="A303" s="368" t="s">
        <v>562</v>
      </c>
      <c r="B303" s="369" t="s">
        <v>563</v>
      </c>
      <c r="C303" s="321"/>
      <c r="D303" s="331">
        <f>D304</f>
        <v>1</v>
      </c>
    </row>
    <row r="304" spans="1:4" ht="31.5">
      <c r="A304" s="111" t="s">
        <v>212</v>
      </c>
      <c r="B304" s="369" t="s">
        <v>563</v>
      </c>
      <c r="C304" s="321">
        <v>200</v>
      </c>
      <c r="D304" s="331">
        <f>D305</f>
        <v>1</v>
      </c>
    </row>
    <row r="305" spans="1:5" ht="31.5">
      <c r="A305" s="349" t="s">
        <v>213</v>
      </c>
      <c r="B305" s="369" t="s">
        <v>563</v>
      </c>
      <c r="C305" s="321">
        <v>240</v>
      </c>
      <c r="D305" s="331">
        <v>1</v>
      </c>
    </row>
    <row r="306" spans="1:5" ht="47.25">
      <c r="A306" s="364" t="s">
        <v>568</v>
      </c>
      <c r="B306" s="365" t="s">
        <v>569</v>
      </c>
      <c r="C306" s="366"/>
      <c r="D306" s="331">
        <f>D307</f>
        <v>3</v>
      </c>
    </row>
    <row r="307" spans="1:5" ht="31.5">
      <c r="A307" s="367" t="s">
        <v>212</v>
      </c>
      <c r="B307" s="365" t="s">
        <v>569</v>
      </c>
      <c r="C307" s="366">
        <v>200</v>
      </c>
      <c r="D307" s="331">
        <f>D308</f>
        <v>3</v>
      </c>
    </row>
    <row r="308" spans="1:5" ht="31.5">
      <c r="A308" s="345" t="s">
        <v>213</v>
      </c>
      <c r="B308" s="365" t="s">
        <v>569</v>
      </c>
      <c r="C308" s="321">
        <v>240</v>
      </c>
      <c r="D308" s="331">
        <v>3</v>
      </c>
    </row>
    <row r="309" spans="1:5" ht="47.25">
      <c r="A309" s="364" t="s">
        <v>560</v>
      </c>
      <c r="B309" s="365" t="s">
        <v>561</v>
      </c>
      <c r="C309" s="352"/>
      <c r="D309" s="331">
        <f t="shared" ref="D309:D310" si="8">D310</f>
        <v>4.0999999999999996</v>
      </c>
    </row>
    <row r="310" spans="1:5" ht="31.5">
      <c r="A310" s="111" t="s">
        <v>212</v>
      </c>
      <c r="B310" s="365" t="s">
        <v>561</v>
      </c>
      <c r="C310" s="350">
        <v>200</v>
      </c>
      <c r="D310" s="331">
        <f t="shared" si="8"/>
        <v>4.0999999999999996</v>
      </c>
    </row>
    <row r="311" spans="1:5" ht="31.5">
      <c r="A311" s="349" t="s">
        <v>213</v>
      </c>
      <c r="B311" s="365" t="s">
        <v>561</v>
      </c>
      <c r="C311" s="352">
        <v>240</v>
      </c>
      <c r="D311" s="331">
        <v>4.0999999999999996</v>
      </c>
    </row>
    <row r="312" spans="1:5" ht="33.75" customHeight="1">
      <c r="A312" s="329" t="s">
        <v>470</v>
      </c>
      <c r="B312" s="330" t="s">
        <v>277</v>
      </c>
      <c r="C312" s="330"/>
      <c r="D312" s="331">
        <f>D313</f>
        <v>5.8</v>
      </c>
    </row>
    <row r="313" spans="1:5" ht="31.5">
      <c r="A313" s="332" t="s">
        <v>219</v>
      </c>
      <c r="B313" s="330" t="s">
        <v>277</v>
      </c>
      <c r="C313" s="330">
        <v>600</v>
      </c>
      <c r="D313" s="331">
        <f>D314</f>
        <v>5.8</v>
      </c>
    </row>
    <row r="314" spans="1:5">
      <c r="A314" s="332" t="s">
        <v>220</v>
      </c>
      <c r="B314" s="330" t="s">
        <v>277</v>
      </c>
      <c r="C314" s="330">
        <v>610</v>
      </c>
      <c r="D314" s="331">
        <f>6.6-0.8</f>
        <v>5.8</v>
      </c>
    </row>
    <row r="315" spans="1:5" ht="47.25">
      <c r="A315" s="329" t="s">
        <v>242</v>
      </c>
      <c r="B315" s="330" t="s">
        <v>278</v>
      </c>
      <c r="C315" s="330"/>
      <c r="D315" s="331">
        <f>D316</f>
        <v>65.100000000000009</v>
      </c>
      <c r="E315" s="355"/>
    </row>
    <row r="316" spans="1:5" ht="31.5">
      <c r="A316" s="332" t="s">
        <v>219</v>
      </c>
      <c r="B316" s="330" t="s">
        <v>278</v>
      </c>
      <c r="C316" s="330">
        <v>600</v>
      </c>
      <c r="D316" s="331">
        <f>D317</f>
        <v>65.100000000000009</v>
      </c>
      <c r="E316" s="355"/>
    </row>
    <row r="317" spans="1:5">
      <c r="A317" s="332" t="s">
        <v>220</v>
      </c>
      <c r="B317" s="330" t="s">
        <v>278</v>
      </c>
      <c r="C317" s="330">
        <v>610</v>
      </c>
      <c r="D317" s="331">
        <f>74.4-9.3</f>
        <v>65.100000000000009</v>
      </c>
      <c r="E317" s="355" t="s">
        <v>474</v>
      </c>
    </row>
    <row r="318" spans="1:5" ht="31.5">
      <c r="A318" s="335" t="s">
        <v>582</v>
      </c>
      <c r="B318" s="371" t="s">
        <v>583</v>
      </c>
      <c r="C318" s="371"/>
      <c r="D318" s="372">
        <v>100</v>
      </c>
      <c r="E318" s="355"/>
    </row>
    <row r="319" spans="1:5" ht="31.5">
      <c r="A319" s="349" t="s">
        <v>219</v>
      </c>
      <c r="B319" s="358" t="s">
        <v>583</v>
      </c>
      <c r="C319" s="358">
        <v>600</v>
      </c>
      <c r="D319" s="359">
        <v>100</v>
      </c>
      <c r="E319" s="355"/>
    </row>
    <row r="320" spans="1:5">
      <c r="A320" s="349" t="s">
        <v>220</v>
      </c>
      <c r="B320" s="358" t="s">
        <v>583</v>
      </c>
      <c r="C320" s="358">
        <v>610</v>
      </c>
      <c r="D320" s="359">
        <v>100</v>
      </c>
      <c r="E320" s="355"/>
    </row>
    <row r="321" spans="1:10" ht="31.5">
      <c r="A321" s="373" t="s">
        <v>584</v>
      </c>
      <c r="B321" s="369" t="s">
        <v>585</v>
      </c>
      <c r="C321" s="321"/>
      <c r="D321" s="331">
        <f>D322</f>
        <v>600</v>
      </c>
      <c r="E321" s="355"/>
    </row>
    <row r="322" spans="1:10" ht="31.5">
      <c r="A322" s="111" t="s">
        <v>212</v>
      </c>
      <c r="B322" s="369" t="s">
        <v>585</v>
      </c>
      <c r="C322" s="321">
        <v>200</v>
      </c>
      <c r="D322" s="331">
        <f>D323</f>
        <v>600</v>
      </c>
      <c r="E322" s="355"/>
    </row>
    <row r="323" spans="1:10" ht="31.5">
      <c r="A323" s="349" t="s">
        <v>213</v>
      </c>
      <c r="B323" s="369" t="s">
        <v>585</v>
      </c>
      <c r="C323" s="321">
        <v>240</v>
      </c>
      <c r="D323" s="331">
        <v>600</v>
      </c>
      <c r="E323" s="355"/>
    </row>
    <row r="324" spans="1:10" s="328" customFormat="1">
      <c r="A324" s="342" t="s">
        <v>206</v>
      </c>
      <c r="B324" s="339" t="s">
        <v>257</v>
      </c>
      <c r="C324" s="339"/>
      <c r="D324" s="327">
        <f>D325+D332+D346+D353+D361</f>
        <v>37865.9</v>
      </c>
      <c r="E324" s="347">
        <f>D326+D329+D333+D336</f>
        <v>18501.2</v>
      </c>
      <c r="H324" s="347"/>
      <c r="I324" s="347"/>
      <c r="J324" s="347"/>
    </row>
    <row r="325" spans="1:10">
      <c r="A325" s="332" t="s">
        <v>207</v>
      </c>
      <c r="B325" s="321" t="s">
        <v>454</v>
      </c>
      <c r="C325" s="321"/>
      <c r="D325" s="331">
        <f>D326+D330</f>
        <v>1175.8</v>
      </c>
    </row>
    <row r="326" spans="1:10">
      <c r="A326" s="332" t="s">
        <v>388</v>
      </c>
      <c r="B326" s="321" t="s">
        <v>455</v>
      </c>
      <c r="C326" s="321"/>
      <c r="D326" s="331">
        <f>D327</f>
        <v>385</v>
      </c>
    </row>
    <row r="327" spans="1:10" ht="50.25" customHeight="1">
      <c r="A327" s="332" t="s">
        <v>357</v>
      </c>
      <c r="B327" s="321" t="s">
        <v>455</v>
      </c>
      <c r="C327" s="321">
        <v>100</v>
      </c>
      <c r="D327" s="331">
        <f>D328</f>
        <v>385</v>
      </c>
    </row>
    <row r="328" spans="1:10" ht="21" customHeight="1">
      <c r="A328" s="332" t="s">
        <v>208</v>
      </c>
      <c r="B328" s="321" t="s">
        <v>455</v>
      </c>
      <c r="C328" s="321">
        <v>120</v>
      </c>
      <c r="D328" s="331">
        <v>385</v>
      </c>
    </row>
    <row r="329" spans="1:10">
      <c r="A329" s="332" t="s">
        <v>209</v>
      </c>
      <c r="B329" s="321" t="s">
        <v>389</v>
      </c>
      <c r="C329" s="321"/>
      <c r="D329" s="331">
        <f>D330</f>
        <v>790.8</v>
      </c>
    </row>
    <row r="330" spans="1:10" ht="49.5" customHeight="1">
      <c r="A330" s="332" t="s">
        <v>357</v>
      </c>
      <c r="B330" s="321" t="s">
        <v>389</v>
      </c>
      <c r="C330" s="321">
        <v>100</v>
      </c>
      <c r="D330" s="331">
        <f>D331</f>
        <v>790.8</v>
      </c>
    </row>
    <row r="331" spans="1:10" ht="19.5" customHeight="1">
      <c r="A331" s="332" t="s">
        <v>208</v>
      </c>
      <c r="B331" s="321" t="s">
        <v>389</v>
      </c>
      <c r="C331" s="321">
        <v>120</v>
      </c>
      <c r="D331" s="331">
        <f>786+4.8</f>
        <v>790.8</v>
      </c>
    </row>
    <row r="332" spans="1:10">
      <c r="A332" s="329" t="s">
        <v>210</v>
      </c>
      <c r="B332" s="321" t="s">
        <v>373</v>
      </c>
      <c r="C332" s="321"/>
      <c r="D332" s="331">
        <f>D333+D336+D339+D342</f>
        <v>19713.900000000001</v>
      </c>
    </row>
    <row r="333" spans="1:10">
      <c r="A333" s="332" t="s">
        <v>394</v>
      </c>
      <c r="B333" s="321" t="s">
        <v>395</v>
      </c>
      <c r="C333" s="321"/>
      <c r="D333" s="331">
        <f>D334</f>
        <v>899.9</v>
      </c>
    </row>
    <row r="334" spans="1:10" ht="51" customHeight="1">
      <c r="A334" s="332" t="s">
        <v>357</v>
      </c>
      <c r="B334" s="321" t="s">
        <v>395</v>
      </c>
      <c r="C334" s="321">
        <v>100</v>
      </c>
      <c r="D334" s="331">
        <f>D335</f>
        <v>899.9</v>
      </c>
    </row>
    <row r="335" spans="1:10" ht="18.75" customHeight="1">
      <c r="A335" s="332" t="s">
        <v>208</v>
      </c>
      <c r="B335" s="321" t="s">
        <v>395</v>
      </c>
      <c r="C335" s="321">
        <v>120</v>
      </c>
      <c r="D335" s="331">
        <f>853+46.9</f>
        <v>899.9</v>
      </c>
    </row>
    <row r="336" spans="1:10">
      <c r="A336" s="329" t="s">
        <v>211</v>
      </c>
      <c r="B336" s="321" t="s">
        <v>258</v>
      </c>
      <c r="C336" s="321"/>
      <c r="D336" s="331">
        <f>D337</f>
        <v>16425.5</v>
      </c>
    </row>
    <row r="337" spans="1:4" ht="47.25" customHeight="1">
      <c r="A337" s="332" t="s">
        <v>357</v>
      </c>
      <c r="B337" s="321" t="s">
        <v>258</v>
      </c>
      <c r="C337" s="321">
        <v>100</v>
      </c>
      <c r="D337" s="331">
        <f>D338</f>
        <v>16425.5</v>
      </c>
    </row>
    <row r="338" spans="1:4" ht="19.5" customHeight="1">
      <c r="A338" s="390" t="s">
        <v>208</v>
      </c>
      <c r="B338" s="393" t="s">
        <v>258</v>
      </c>
      <c r="C338" s="393">
        <v>120</v>
      </c>
      <c r="D338" s="389">
        <f>9049.5+3484.7+1779.2+563-1600+406+364.8+2378.3</f>
        <v>16425.5</v>
      </c>
    </row>
    <row r="339" spans="1:4" ht="31.5">
      <c r="A339" s="332" t="s">
        <v>374</v>
      </c>
      <c r="B339" s="330" t="s">
        <v>520</v>
      </c>
      <c r="C339" s="330"/>
      <c r="D339" s="331">
        <f>D340</f>
        <v>1446</v>
      </c>
    </row>
    <row r="340" spans="1:4">
      <c r="A340" s="332" t="s">
        <v>214</v>
      </c>
      <c r="B340" s="330" t="s">
        <v>520</v>
      </c>
      <c r="C340" s="330">
        <v>800</v>
      </c>
      <c r="D340" s="331">
        <f>D341</f>
        <v>1446</v>
      </c>
    </row>
    <row r="341" spans="1:4">
      <c r="A341" s="374" t="s">
        <v>215</v>
      </c>
      <c r="B341" s="369" t="s">
        <v>520</v>
      </c>
      <c r="C341" s="369">
        <v>850</v>
      </c>
      <c r="D341" s="375">
        <f>14+1432</f>
        <v>1446</v>
      </c>
    </row>
    <row r="342" spans="1:4" ht="31.5">
      <c r="A342" s="332" t="s">
        <v>469</v>
      </c>
      <c r="B342" s="330" t="s">
        <v>521</v>
      </c>
      <c r="C342" s="330"/>
      <c r="D342" s="331">
        <f>D343</f>
        <v>942.5</v>
      </c>
    </row>
    <row r="343" spans="1:4">
      <c r="A343" s="332" t="s">
        <v>214</v>
      </c>
      <c r="B343" s="330" t="s">
        <v>521</v>
      </c>
      <c r="C343" s="330">
        <v>800</v>
      </c>
      <c r="D343" s="331">
        <f>D344+D345</f>
        <v>942.5</v>
      </c>
    </row>
    <row r="344" spans="1:4">
      <c r="A344" s="399" t="s">
        <v>313</v>
      </c>
      <c r="B344" s="391" t="s">
        <v>521</v>
      </c>
      <c r="C344" s="400">
        <v>830</v>
      </c>
      <c r="D344" s="401">
        <f>242+300+150</f>
        <v>692</v>
      </c>
    </row>
    <row r="345" spans="1:4">
      <c r="A345" s="374" t="s">
        <v>215</v>
      </c>
      <c r="B345" s="369" t="s">
        <v>521</v>
      </c>
      <c r="C345" s="369">
        <v>850</v>
      </c>
      <c r="D345" s="375">
        <f>50.5+200</f>
        <v>250.5</v>
      </c>
    </row>
    <row r="346" spans="1:4">
      <c r="A346" s="332" t="s">
        <v>396</v>
      </c>
      <c r="B346" s="321" t="s">
        <v>465</v>
      </c>
      <c r="C346" s="339"/>
      <c r="D346" s="331">
        <f>D347+D350</f>
        <v>436.1</v>
      </c>
    </row>
    <row r="347" spans="1:4">
      <c r="A347" s="332" t="s">
        <v>397</v>
      </c>
      <c r="B347" s="321" t="s">
        <v>526</v>
      </c>
      <c r="C347" s="339"/>
      <c r="D347" s="331">
        <f>D348</f>
        <v>30</v>
      </c>
    </row>
    <row r="348" spans="1:4">
      <c r="A348" s="329" t="s">
        <v>214</v>
      </c>
      <c r="B348" s="321" t="s">
        <v>526</v>
      </c>
      <c r="C348" s="350">
        <v>800</v>
      </c>
      <c r="D348" s="331">
        <f>D349</f>
        <v>30</v>
      </c>
    </row>
    <row r="349" spans="1:4">
      <c r="A349" s="349" t="s">
        <v>398</v>
      </c>
      <c r="B349" s="321" t="s">
        <v>526</v>
      </c>
      <c r="C349" s="352">
        <v>870</v>
      </c>
      <c r="D349" s="331">
        <v>30</v>
      </c>
    </row>
    <row r="350" spans="1:4">
      <c r="A350" s="374" t="s">
        <v>543</v>
      </c>
      <c r="B350" s="369" t="s">
        <v>544</v>
      </c>
      <c r="C350" s="369"/>
      <c r="D350" s="375">
        <f>D351</f>
        <v>406.1</v>
      </c>
    </row>
    <row r="351" spans="1:4">
      <c r="A351" s="332" t="s">
        <v>214</v>
      </c>
      <c r="B351" s="369" t="s">
        <v>544</v>
      </c>
      <c r="C351" s="330">
        <v>800</v>
      </c>
      <c r="D351" s="375">
        <f>D352</f>
        <v>406.1</v>
      </c>
    </row>
    <row r="352" spans="1:4">
      <c r="A352" s="412" t="s">
        <v>215</v>
      </c>
      <c r="B352" s="400" t="s">
        <v>544</v>
      </c>
      <c r="C352" s="391">
        <v>850</v>
      </c>
      <c r="D352" s="401">
        <f>294+112.1</f>
        <v>406.1</v>
      </c>
    </row>
    <row r="353" spans="1:4">
      <c r="A353" s="332" t="s">
        <v>483</v>
      </c>
      <c r="B353" s="321" t="s">
        <v>482</v>
      </c>
      <c r="C353" s="352"/>
      <c r="D353" s="331">
        <f>D354</f>
        <v>350</v>
      </c>
    </row>
    <row r="354" spans="1:4">
      <c r="A354" s="332" t="s">
        <v>425</v>
      </c>
      <c r="B354" s="321" t="s">
        <v>462</v>
      </c>
      <c r="C354" s="339"/>
      <c r="D354" s="331">
        <f>D355+D358</f>
        <v>350</v>
      </c>
    </row>
    <row r="355" spans="1:4" ht="31.5">
      <c r="A355" s="332" t="s">
        <v>426</v>
      </c>
      <c r="B355" s="321" t="s">
        <v>463</v>
      </c>
      <c r="C355" s="321"/>
      <c r="D355" s="331">
        <f>D356</f>
        <v>50</v>
      </c>
    </row>
    <row r="356" spans="1:4" ht="32.25" customHeight="1">
      <c r="A356" s="332" t="s">
        <v>212</v>
      </c>
      <c r="B356" s="321" t="s">
        <v>463</v>
      </c>
      <c r="C356" s="321">
        <v>200</v>
      </c>
      <c r="D356" s="331">
        <f>D357</f>
        <v>50</v>
      </c>
    </row>
    <row r="357" spans="1:4" s="328" customFormat="1" ht="31.5">
      <c r="A357" s="332" t="s">
        <v>213</v>
      </c>
      <c r="B357" s="321" t="s">
        <v>463</v>
      </c>
      <c r="C357" s="321">
        <v>240</v>
      </c>
      <c r="D357" s="331">
        <v>50</v>
      </c>
    </row>
    <row r="358" spans="1:4" s="328" customFormat="1" ht="31.5">
      <c r="A358" s="332" t="s">
        <v>484</v>
      </c>
      <c r="B358" s="321" t="s">
        <v>485</v>
      </c>
      <c r="C358" s="321"/>
      <c r="D358" s="377">
        <f>D359</f>
        <v>300</v>
      </c>
    </row>
    <row r="359" spans="1:4" s="328" customFormat="1" ht="31.5">
      <c r="A359" s="332" t="s">
        <v>212</v>
      </c>
      <c r="B359" s="321" t="s">
        <v>485</v>
      </c>
      <c r="C359" s="321">
        <v>200</v>
      </c>
      <c r="D359" s="377">
        <f>D360</f>
        <v>300</v>
      </c>
    </row>
    <row r="360" spans="1:4" s="328" customFormat="1" ht="31.5">
      <c r="A360" s="332" t="s">
        <v>213</v>
      </c>
      <c r="B360" s="321" t="s">
        <v>485</v>
      </c>
      <c r="C360" s="321">
        <v>240</v>
      </c>
      <c r="D360" s="377">
        <v>300</v>
      </c>
    </row>
    <row r="361" spans="1:4" s="328" customFormat="1">
      <c r="A361" s="368" t="s">
        <v>594</v>
      </c>
      <c r="B361" s="366" t="s">
        <v>595</v>
      </c>
      <c r="C361" s="366"/>
      <c r="D361" s="377">
        <f>D362+D365+D368</f>
        <v>16190.1</v>
      </c>
    </row>
    <row r="362" spans="1:4" ht="31.5">
      <c r="A362" s="378" t="s">
        <v>421</v>
      </c>
      <c r="B362" s="321" t="s">
        <v>422</v>
      </c>
      <c r="C362" s="321"/>
      <c r="D362" s="377">
        <f>D363</f>
        <v>14946.4</v>
      </c>
    </row>
    <row r="363" spans="1:4" ht="17.25" customHeight="1">
      <c r="A363" s="379" t="s">
        <v>212</v>
      </c>
      <c r="B363" s="321" t="s">
        <v>422</v>
      </c>
      <c r="C363" s="321">
        <v>200</v>
      </c>
      <c r="D363" s="377">
        <f>D364</f>
        <v>14946.4</v>
      </c>
    </row>
    <row r="364" spans="1:4" ht="31.5">
      <c r="A364" s="407" t="s">
        <v>213</v>
      </c>
      <c r="B364" s="408" t="s">
        <v>422</v>
      </c>
      <c r="C364" s="408">
        <v>240</v>
      </c>
      <c r="D364" s="389">
        <f>2458.6+6500+4090-243.7+2141.5</f>
        <v>14946.4</v>
      </c>
    </row>
    <row r="365" spans="1:4" ht="47.25">
      <c r="A365" s="378" t="s">
        <v>592</v>
      </c>
      <c r="B365" s="321" t="s">
        <v>593</v>
      </c>
      <c r="C365" s="321"/>
      <c r="D365" s="377">
        <f>D366</f>
        <v>1000</v>
      </c>
    </row>
    <row r="366" spans="1:4">
      <c r="A366" s="332" t="s">
        <v>214</v>
      </c>
      <c r="B366" s="321" t="s">
        <v>593</v>
      </c>
      <c r="C366" s="321">
        <v>800</v>
      </c>
      <c r="D366" s="377">
        <f>D367</f>
        <v>1000</v>
      </c>
    </row>
    <row r="367" spans="1:4">
      <c r="A367" s="333" t="s">
        <v>313</v>
      </c>
      <c r="B367" s="380" t="s">
        <v>593</v>
      </c>
      <c r="C367" s="380">
        <v>830</v>
      </c>
      <c r="D367" s="331">
        <v>1000</v>
      </c>
    </row>
    <row r="368" spans="1:4" ht="47.25">
      <c r="A368" s="376" t="s">
        <v>607</v>
      </c>
      <c r="B368" s="352" t="s">
        <v>608</v>
      </c>
      <c r="C368" s="358"/>
      <c r="D368" s="372">
        <v>243.7</v>
      </c>
    </row>
    <row r="369" spans="1:4" ht="31.5">
      <c r="A369" s="376" t="s">
        <v>212</v>
      </c>
      <c r="B369" s="352" t="s">
        <v>608</v>
      </c>
      <c r="C369" s="358">
        <v>200</v>
      </c>
      <c r="D369" s="359">
        <v>243.7</v>
      </c>
    </row>
    <row r="370" spans="1:4" ht="31.5">
      <c r="A370" s="376" t="s">
        <v>213</v>
      </c>
      <c r="B370" s="352" t="s">
        <v>608</v>
      </c>
      <c r="C370" s="358">
        <v>240</v>
      </c>
      <c r="D370" s="359">
        <v>243.7</v>
      </c>
    </row>
    <row r="371" spans="1:4" s="328" customFormat="1">
      <c r="A371" s="342" t="s">
        <v>19</v>
      </c>
      <c r="B371" s="339" t="s">
        <v>260</v>
      </c>
      <c r="C371" s="339"/>
      <c r="D371" s="327">
        <f>D372+D380+D377</f>
        <v>22001.100000000002</v>
      </c>
    </row>
    <row r="372" spans="1:4">
      <c r="A372" s="332" t="s">
        <v>356</v>
      </c>
      <c r="B372" s="321" t="s">
        <v>261</v>
      </c>
      <c r="C372" s="339"/>
      <c r="D372" s="331">
        <f>D373+D375</f>
        <v>21876.400000000001</v>
      </c>
    </row>
    <row r="373" spans="1:4" ht="50.25" customHeight="1">
      <c r="A373" s="335" t="s">
        <v>357</v>
      </c>
      <c r="B373" s="321" t="s">
        <v>261</v>
      </c>
      <c r="C373" s="350">
        <v>100</v>
      </c>
      <c r="D373" s="331">
        <f>D374</f>
        <v>20002.5</v>
      </c>
    </row>
    <row r="374" spans="1:4">
      <c r="A374" s="396" t="s">
        <v>262</v>
      </c>
      <c r="B374" s="393" t="s">
        <v>261</v>
      </c>
      <c r="C374" s="394">
        <v>110</v>
      </c>
      <c r="D374" s="389">
        <f>18797.9+100+236.2+118.6+293.1+456.7</f>
        <v>20002.5</v>
      </c>
    </row>
    <row r="375" spans="1:4" ht="35.25" customHeight="1">
      <c r="A375" s="343" t="s">
        <v>212</v>
      </c>
      <c r="B375" s="321" t="s">
        <v>261</v>
      </c>
      <c r="C375" s="352">
        <v>200</v>
      </c>
      <c r="D375" s="331">
        <f>D376</f>
        <v>1873.8999999999999</v>
      </c>
    </row>
    <row r="376" spans="1:4" ht="31.5">
      <c r="A376" s="392" t="s">
        <v>213</v>
      </c>
      <c r="B376" s="393" t="s">
        <v>261</v>
      </c>
      <c r="C376" s="394">
        <v>240</v>
      </c>
      <c r="D376" s="389">
        <f>41.6+1221.5+440.1+36.2+109.3+20+5.2</f>
        <v>1873.8999999999999</v>
      </c>
    </row>
    <row r="377" spans="1:4" ht="31.5">
      <c r="A377" s="329" t="s">
        <v>263</v>
      </c>
      <c r="B377" s="330" t="s">
        <v>522</v>
      </c>
      <c r="C377" s="330"/>
      <c r="D377" s="331">
        <f>D378</f>
        <v>81.900000000000006</v>
      </c>
    </row>
    <row r="378" spans="1:4">
      <c r="A378" s="379" t="s">
        <v>214</v>
      </c>
      <c r="B378" s="330" t="s">
        <v>522</v>
      </c>
      <c r="C378" s="330">
        <v>800</v>
      </c>
      <c r="D378" s="331">
        <f>D379</f>
        <v>81.900000000000006</v>
      </c>
    </row>
    <row r="379" spans="1:4">
      <c r="A379" s="332" t="s">
        <v>215</v>
      </c>
      <c r="B379" s="330" t="s">
        <v>522</v>
      </c>
      <c r="C379" s="330">
        <v>850</v>
      </c>
      <c r="D379" s="331">
        <v>81.900000000000006</v>
      </c>
    </row>
    <row r="380" spans="1:4" ht="31.5">
      <c r="A380" s="381" t="s">
        <v>358</v>
      </c>
      <c r="B380" s="321" t="s">
        <v>523</v>
      </c>
      <c r="C380" s="352"/>
      <c r="D380" s="331">
        <f>D381</f>
        <v>42.8</v>
      </c>
    </row>
    <row r="381" spans="1:4">
      <c r="A381" s="332" t="s">
        <v>214</v>
      </c>
      <c r="B381" s="321" t="s">
        <v>523</v>
      </c>
      <c r="C381" s="352">
        <v>800</v>
      </c>
      <c r="D381" s="331">
        <f>D383+D382</f>
        <v>42.8</v>
      </c>
    </row>
    <row r="382" spans="1:4">
      <c r="A382" s="376" t="s">
        <v>313</v>
      </c>
      <c r="B382" s="371" t="s">
        <v>523</v>
      </c>
      <c r="C382" s="352">
        <v>830</v>
      </c>
      <c r="D382" s="331">
        <v>40</v>
      </c>
    </row>
    <row r="383" spans="1:4">
      <c r="A383" s="332" t="s">
        <v>215</v>
      </c>
      <c r="B383" s="321" t="s">
        <v>523</v>
      </c>
      <c r="C383" s="352">
        <v>850</v>
      </c>
      <c r="D383" s="331">
        <v>2.8</v>
      </c>
    </row>
    <row r="384" spans="1:4" s="328" customFormat="1">
      <c r="A384" s="344" t="s">
        <v>222</v>
      </c>
      <c r="B384" s="382" t="s">
        <v>375</v>
      </c>
      <c r="C384" s="382"/>
      <c r="D384" s="383">
        <f>D385</f>
        <v>146.1</v>
      </c>
    </row>
    <row r="385" spans="1:4" s="328" customFormat="1">
      <c r="A385" s="332" t="s">
        <v>183</v>
      </c>
      <c r="B385" s="330" t="s">
        <v>525</v>
      </c>
      <c r="C385" s="330"/>
      <c r="D385" s="331">
        <f>D386</f>
        <v>146.1</v>
      </c>
    </row>
    <row r="386" spans="1:4">
      <c r="A386" s="332" t="s">
        <v>223</v>
      </c>
      <c r="B386" s="330" t="s">
        <v>525</v>
      </c>
      <c r="C386" s="330">
        <v>700</v>
      </c>
      <c r="D386" s="331">
        <f>D387</f>
        <v>146.1</v>
      </c>
    </row>
    <row r="387" spans="1:4">
      <c r="A387" s="390" t="s">
        <v>376</v>
      </c>
      <c r="B387" s="391" t="s">
        <v>525</v>
      </c>
      <c r="C387" s="391">
        <v>730</v>
      </c>
      <c r="D387" s="389">
        <f>250-103.9</f>
        <v>146.1</v>
      </c>
    </row>
    <row r="388" spans="1:4" s="328" customFormat="1" ht="31.5">
      <c r="A388" s="342" t="s">
        <v>442</v>
      </c>
      <c r="B388" s="339" t="s">
        <v>443</v>
      </c>
      <c r="C388" s="339"/>
      <c r="D388" s="327">
        <f>D389</f>
        <v>340.5</v>
      </c>
    </row>
    <row r="389" spans="1:4" ht="31.5">
      <c r="A389" s="332" t="s">
        <v>171</v>
      </c>
      <c r="B389" s="321" t="s">
        <v>524</v>
      </c>
      <c r="C389" s="384"/>
      <c r="D389" s="331">
        <f>D390</f>
        <v>340.5</v>
      </c>
    </row>
    <row r="390" spans="1:4">
      <c r="A390" s="332" t="s">
        <v>444</v>
      </c>
      <c r="B390" s="321" t="s">
        <v>524</v>
      </c>
      <c r="C390" s="363">
        <v>300</v>
      </c>
      <c r="D390" s="331">
        <f>D391</f>
        <v>340.5</v>
      </c>
    </row>
    <row r="391" spans="1:4">
      <c r="A391" s="332" t="s">
        <v>226</v>
      </c>
      <c r="B391" s="321" t="s">
        <v>524</v>
      </c>
      <c r="C391" s="336">
        <v>310</v>
      </c>
      <c r="D391" s="331">
        <v>340.5</v>
      </c>
    </row>
    <row r="392" spans="1:4" s="328" customFormat="1">
      <c r="A392" s="404" t="s">
        <v>615</v>
      </c>
      <c r="B392" s="403" t="s">
        <v>617</v>
      </c>
      <c r="C392" s="403"/>
      <c r="D392" s="405">
        <f>D393</f>
        <v>76.599999999999994</v>
      </c>
    </row>
    <row r="393" spans="1:4">
      <c r="A393" s="402" t="s">
        <v>616</v>
      </c>
      <c r="B393" s="393" t="s">
        <v>618</v>
      </c>
      <c r="C393" s="403"/>
      <c r="D393" s="389">
        <f>D394</f>
        <v>76.599999999999994</v>
      </c>
    </row>
    <row r="394" spans="1:4" ht="31.5">
      <c r="A394" s="390" t="s">
        <v>212</v>
      </c>
      <c r="B394" s="393" t="s">
        <v>618</v>
      </c>
      <c r="C394" s="398">
        <v>200</v>
      </c>
      <c r="D394" s="389">
        <f>D395</f>
        <v>76.599999999999994</v>
      </c>
    </row>
    <row r="395" spans="1:4" ht="31.5">
      <c r="A395" s="390" t="s">
        <v>213</v>
      </c>
      <c r="B395" s="393" t="s">
        <v>618</v>
      </c>
      <c r="C395" s="394">
        <v>240</v>
      </c>
      <c r="D395" s="389">
        <v>76.599999999999994</v>
      </c>
    </row>
    <row r="396" spans="1:4" s="328" customFormat="1">
      <c r="A396" s="342" t="s">
        <v>297</v>
      </c>
      <c r="B396" s="339" t="s">
        <v>298</v>
      </c>
      <c r="C396" s="339"/>
      <c r="D396" s="327">
        <f>D397+D418+D430+D439</f>
        <v>53597.200000000004</v>
      </c>
    </row>
    <row r="397" spans="1:4" ht="31.5">
      <c r="A397" s="332" t="s">
        <v>299</v>
      </c>
      <c r="B397" s="321" t="s">
        <v>300</v>
      </c>
      <c r="C397" s="321"/>
      <c r="D397" s="331">
        <f>D398+D407+D411</f>
        <v>18658.999999999996</v>
      </c>
    </row>
    <row r="398" spans="1:4" ht="31.5">
      <c r="A398" s="332" t="s">
        <v>301</v>
      </c>
      <c r="B398" s="321" t="s">
        <v>302</v>
      </c>
      <c r="C398" s="321"/>
      <c r="D398" s="331">
        <f>D399+D404</f>
        <v>17891.699999999997</v>
      </c>
    </row>
    <row r="399" spans="1:4" ht="31.5">
      <c r="A399" s="332" t="s">
        <v>303</v>
      </c>
      <c r="B399" s="321" t="s">
        <v>304</v>
      </c>
      <c r="C399" s="321"/>
      <c r="D399" s="331">
        <f>D400+D402</f>
        <v>2450.1</v>
      </c>
    </row>
    <row r="400" spans="1:4" ht="51.75" customHeight="1">
      <c r="A400" s="332" t="s">
        <v>259</v>
      </c>
      <c r="B400" s="321" t="s">
        <v>304</v>
      </c>
      <c r="C400" s="321">
        <v>100</v>
      </c>
      <c r="D400" s="331">
        <f>D401</f>
        <v>1919.1</v>
      </c>
    </row>
    <row r="401" spans="1:4">
      <c r="A401" s="349" t="s">
        <v>262</v>
      </c>
      <c r="B401" s="321" t="s">
        <v>304</v>
      </c>
      <c r="C401" s="321">
        <v>110</v>
      </c>
      <c r="D401" s="331">
        <v>1919.1</v>
      </c>
    </row>
    <row r="402" spans="1:4" ht="32.25" customHeight="1">
      <c r="A402" s="332" t="s">
        <v>212</v>
      </c>
      <c r="B402" s="321" t="s">
        <v>304</v>
      </c>
      <c r="C402" s="321">
        <v>200</v>
      </c>
      <c r="D402" s="331">
        <f>D403</f>
        <v>531</v>
      </c>
    </row>
    <row r="403" spans="1:4" ht="31.5">
      <c r="A403" s="395" t="s">
        <v>213</v>
      </c>
      <c r="B403" s="393" t="s">
        <v>304</v>
      </c>
      <c r="C403" s="393">
        <v>240</v>
      </c>
      <c r="D403" s="389">
        <f>442.4-10+55+21.1+22.5</f>
        <v>531</v>
      </c>
    </row>
    <row r="404" spans="1:4" ht="31.5">
      <c r="A404" s="333" t="s">
        <v>305</v>
      </c>
      <c r="B404" s="321" t="s">
        <v>306</v>
      </c>
      <c r="C404" s="321"/>
      <c r="D404" s="331">
        <f>D405</f>
        <v>15441.599999999999</v>
      </c>
    </row>
    <row r="405" spans="1:4" ht="31.5">
      <c r="A405" s="332" t="s">
        <v>219</v>
      </c>
      <c r="B405" s="330" t="s">
        <v>306</v>
      </c>
      <c r="C405" s="330">
        <v>600</v>
      </c>
      <c r="D405" s="331">
        <f>D406</f>
        <v>15441.599999999999</v>
      </c>
    </row>
    <row r="406" spans="1:4">
      <c r="A406" s="390" t="s">
        <v>220</v>
      </c>
      <c r="B406" s="391" t="s">
        <v>306</v>
      </c>
      <c r="C406" s="391">
        <v>610</v>
      </c>
      <c r="D406" s="389">
        <f>9650.8+3222.9-40+121+384.7+80.8+1024.8+112+214.7+669.9</f>
        <v>15441.599999999999</v>
      </c>
    </row>
    <row r="407" spans="1:4" ht="33" customHeight="1">
      <c r="A407" s="332" t="s">
        <v>307</v>
      </c>
      <c r="B407" s="330" t="s">
        <v>308</v>
      </c>
      <c r="C407" s="330"/>
      <c r="D407" s="331">
        <f>D408</f>
        <v>700</v>
      </c>
    </row>
    <row r="408" spans="1:4" ht="47.25">
      <c r="A408" s="332" t="s">
        <v>309</v>
      </c>
      <c r="B408" s="330" t="s">
        <v>310</v>
      </c>
      <c r="C408" s="330"/>
      <c r="D408" s="331">
        <f>D409</f>
        <v>700</v>
      </c>
    </row>
    <row r="409" spans="1:4" ht="33.75" customHeight="1">
      <c r="A409" s="332" t="s">
        <v>212</v>
      </c>
      <c r="B409" s="330" t="s">
        <v>310</v>
      </c>
      <c r="C409" s="330">
        <v>200</v>
      </c>
      <c r="D409" s="331">
        <f>D410</f>
        <v>700</v>
      </c>
    </row>
    <row r="410" spans="1:4" ht="31.5">
      <c r="A410" s="333" t="s">
        <v>213</v>
      </c>
      <c r="B410" s="330" t="s">
        <v>310</v>
      </c>
      <c r="C410" s="330">
        <v>240</v>
      </c>
      <c r="D410" s="331">
        <v>700</v>
      </c>
    </row>
    <row r="411" spans="1:4" ht="31.5">
      <c r="A411" s="329" t="s">
        <v>311</v>
      </c>
      <c r="B411" s="350" t="s">
        <v>527</v>
      </c>
      <c r="C411" s="330"/>
      <c r="D411" s="331">
        <f>D412+D415</f>
        <v>67.3</v>
      </c>
    </row>
    <row r="412" spans="1:4" ht="31.5">
      <c r="A412" s="335" t="s">
        <v>312</v>
      </c>
      <c r="B412" s="350" t="s">
        <v>528</v>
      </c>
      <c r="C412" s="330"/>
      <c r="D412" s="331">
        <f>D413</f>
        <v>10</v>
      </c>
    </row>
    <row r="413" spans="1:4">
      <c r="A413" s="379" t="s">
        <v>214</v>
      </c>
      <c r="B413" s="350" t="s">
        <v>528</v>
      </c>
      <c r="C413" s="330">
        <v>800</v>
      </c>
      <c r="D413" s="331">
        <f>D414</f>
        <v>10</v>
      </c>
    </row>
    <row r="414" spans="1:4">
      <c r="A414" s="333" t="s">
        <v>313</v>
      </c>
      <c r="B414" s="350" t="s">
        <v>528</v>
      </c>
      <c r="C414" s="330">
        <v>830</v>
      </c>
      <c r="D414" s="331">
        <v>10</v>
      </c>
    </row>
    <row r="415" spans="1:4" ht="47.25">
      <c r="A415" s="335" t="s">
        <v>314</v>
      </c>
      <c r="B415" s="350" t="s">
        <v>529</v>
      </c>
      <c r="C415" s="330"/>
      <c r="D415" s="331">
        <f>D416</f>
        <v>57.3</v>
      </c>
    </row>
    <row r="416" spans="1:4" ht="31.5">
      <c r="A416" s="335" t="s">
        <v>219</v>
      </c>
      <c r="B416" s="350" t="s">
        <v>529</v>
      </c>
      <c r="C416" s="350">
        <v>600</v>
      </c>
      <c r="D416" s="331">
        <f>D417</f>
        <v>57.3</v>
      </c>
    </row>
    <row r="417" spans="1:4">
      <c r="A417" s="349" t="s">
        <v>220</v>
      </c>
      <c r="B417" s="350" t="s">
        <v>529</v>
      </c>
      <c r="C417" s="352">
        <v>610</v>
      </c>
      <c r="D417" s="331">
        <f>40+17.3</f>
        <v>57.3</v>
      </c>
    </row>
    <row r="418" spans="1:4" ht="31.5">
      <c r="A418" s="332" t="s">
        <v>334</v>
      </c>
      <c r="B418" s="330" t="s">
        <v>335</v>
      </c>
      <c r="C418" s="330"/>
      <c r="D418" s="331">
        <f>D419+D426</f>
        <v>21094.300000000003</v>
      </c>
    </row>
    <row r="419" spans="1:4" ht="31.5">
      <c r="A419" s="332" t="s">
        <v>336</v>
      </c>
      <c r="B419" s="330" t="s">
        <v>337</v>
      </c>
      <c r="C419" s="330"/>
      <c r="D419" s="331">
        <f>D420+D423</f>
        <v>19294.300000000003</v>
      </c>
    </row>
    <row r="420" spans="1:4" ht="31.5">
      <c r="A420" s="332" t="s">
        <v>338</v>
      </c>
      <c r="B420" s="330" t="s">
        <v>339</v>
      </c>
      <c r="C420" s="330"/>
      <c r="D420" s="331">
        <f>D421</f>
        <v>5261.5</v>
      </c>
    </row>
    <row r="421" spans="1:4" ht="33" customHeight="1">
      <c r="A421" s="332" t="s">
        <v>212</v>
      </c>
      <c r="B421" s="330" t="s">
        <v>339</v>
      </c>
      <c r="C421" s="330">
        <v>200</v>
      </c>
      <c r="D421" s="331">
        <f>D422</f>
        <v>5261.5</v>
      </c>
    </row>
    <row r="422" spans="1:4" ht="31.5">
      <c r="A422" s="395" t="s">
        <v>213</v>
      </c>
      <c r="B422" s="391" t="s">
        <v>339</v>
      </c>
      <c r="C422" s="391">
        <v>240</v>
      </c>
      <c r="D422" s="389">
        <f>4163.9+9.5+100+65.6+18.5+19.2+310+339.6+235.2</f>
        <v>5261.5</v>
      </c>
    </row>
    <row r="423" spans="1:4" ht="31.5">
      <c r="A423" s="329" t="s">
        <v>545</v>
      </c>
      <c r="B423" s="330" t="s">
        <v>340</v>
      </c>
      <c r="C423" s="330"/>
      <c r="D423" s="331">
        <f>D424</f>
        <v>14032.800000000001</v>
      </c>
    </row>
    <row r="424" spans="1:4" ht="31.5">
      <c r="A424" s="332" t="s">
        <v>219</v>
      </c>
      <c r="B424" s="330" t="s">
        <v>340</v>
      </c>
      <c r="C424" s="330">
        <v>600</v>
      </c>
      <c r="D424" s="331">
        <f>D425</f>
        <v>14032.800000000001</v>
      </c>
    </row>
    <row r="425" spans="1:4">
      <c r="A425" s="390" t="s">
        <v>220</v>
      </c>
      <c r="B425" s="391" t="s">
        <v>340</v>
      </c>
      <c r="C425" s="391">
        <v>610</v>
      </c>
      <c r="D425" s="389">
        <f>9694.1+434.7+84.5+80+156.6+480.3+81.5+500+100+265.9+378+629+1148.2</f>
        <v>14032.800000000001</v>
      </c>
    </row>
    <row r="426" spans="1:4" ht="33.75" customHeight="1">
      <c r="A426" s="329" t="s">
        <v>341</v>
      </c>
      <c r="B426" s="330" t="s">
        <v>342</v>
      </c>
      <c r="C426" s="330"/>
      <c r="D426" s="331">
        <f>D427</f>
        <v>1800</v>
      </c>
    </row>
    <row r="427" spans="1:4" ht="33.75" customHeight="1">
      <c r="A427" s="329" t="s">
        <v>343</v>
      </c>
      <c r="B427" s="330" t="s">
        <v>344</v>
      </c>
      <c r="C427" s="330"/>
      <c r="D427" s="331">
        <f>D428</f>
        <v>1800</v>
      </c>
    </row>
    <row r="428" spans="1:4" ht="28.5" customHeight="1">
      <c r="A428" s="332" t="s">
        <v>212</v>
      </c>
      <c r="B428" s="330" t="s">
        <v>344</v>
      </c>
      <c r="C428" s="330">
        <v>200</v>
      </c>
      <c r="D428" s="331">
        <f>D429</f>
        <v>1800</v>
      </c>
    </row>
    <row r="429" spans="1:4" ht="31.5">
      <c r="A429" s="333" t="s">
        <v>213</v>
      </c>
      <c r="B429" s="330" t="s">
        <v>344</v>
      </c>
      <c r="C429" s="330">
        <v>240</v>
      </c>
      <c r="D429" s="331">
        <v>1800</v>
      </c>
    </row>
    <row r="430" spans="1:4" ht="31.5">
      <c r="A430" s="329" t="s">
        <v>345</v>
      </c>
      <c r="B430" s="330" t="s">
        <v>346</v>
      </c>
      <c r="C430" s="330"/>
      <c r="D430" s="331">
        <f>D431</f>
        <v>12893.9</v>
      </c>
    </row>
    <row r="431" spans="1:4" ht="31.5">
      <c r="A431" s="335" t="s">
        <v>538</v>
      </c>
      <c r="B431" s="350" t="s">
        <v>537</v>
      </c>
      <c r="C431" s="330"/>
      <c r="D431" s="331">
        <f>D432+D435</f>
        <v>12893.9</v>
      </c>
    </row>
    <row r="432" spans="1:4" ht="31.5">
      <c r="A432" s="329" t="s">
        <v>231</v>
      </c>
      <c r="B432" s="330" t="s">
        <v>347</v>
      </c>
      <c r="C432" s="330"/>
      <c r="D432" s="331">
        <f>D433</f>
        <v>12861.9</v>
      </c>
    </row>
    <row r="433" spans="1:4" ht="31.5">
      <c r="A433" s="332" t="s">
        <v>219</v>
      </c>
      <c r="B433" s="330" t="s">
        <v>347</v>
      </c>
      <c r="C433" s="330">
        <v>600</v>
      </c>
      <c r="D433" s="331">
        <f>D434</f>
        <v>12861.9</v>
      </c>
    </row>
    <row r="434" spans="1:4">
      <c r="A434" s="390" t="s">
        <v>220</v>
      </c>
      <c r="B434" s="391" t="s">
        <v>347</v>
      </c>
      <c r="C434" s="391">
        <v>610</v>
      </c>
      <c r="D434" s="389">
        <f>8237-10+3396.3+15+177+225+143.9+524.1+9.6+69+75</f>
        <v>12861.9</v>
      </c>
    </row>
    <row r="435" spans="1:4" ht="31.5">
      <c r="A435" s="332" t="s">
        <v>471</v>
      </c>
      <c r="B435" s="330" t="s">
        <v>530</v>
      </c>
      <c r="C435" s="330"/>
      <c r="D435" s="331">
        <f>D436</f>
        <v>32</v>
      </c>
    </row>
    <row r="436" spans="1:4" ht="47.25">
      <c r="A436" s="329" t="s">
        <v>232</v>
      </c>
      <c r="B436" s="330" t="s">
        <v>531</v>
      </c>
      <c r="C436" s="330"/>
      <c r="D436" s="331">
        <f>D438</f>
        <v>32</v>
      </c>
    </row>
    <row r="437" spans="1:4" ht="31.5">
      <c r="A437" s="332" t="s">
        <v>219</v>
      </c>
      <c r="B437" s="330" t="s">
        <v>531</v>
      </c>
      <c r="C437" s="330">
        <v>600</v>
      </c>
      <c r="D437" s="331">
        <f>D438</f>
        <v>32</v>
      </c>
    </row>
    <row r="438" spans="1:4">
      <c r="A438" s="332" t="s">
        <v>220</v>
      </c>
      <c r="B438" s="330" t="s">
        <v>531</v>
      </c>
      <c r="C438" s="330">
        <v>610</v>
      </c>
      <c r="D438" s="331">
        <f>22+10</f>
        <v>32</v>
      </c>
    </row>
    <row r="439" spans="1:4" ht="31.5">
      <c r="A439" s="329" t="s">
        <v>588</v>
      </c>
      <c r="B439" s="321" t="s">
        <v>586</v>
      </c>
      <c r="C439" s="352"/>
      <c r="D439" s="331">
        <f>D440</f>
        <v>950</v>
      </c>
    </row>
    <row r="440" spans="1:4" ht="31.5">
      <c r="A440" s="329" t="s">
        <v>589</v>
      </c>
      <c r="B440" s="321" t="s">
        <v>587</v>
      </c>
      <c r="C440" s="352"/>
      <c r="D440" s="331">
        <f>D441</f>
        <v>950</v>
      </c>
    </row>
    <row r="441" spans="1:4" ht="31.5">
      <c r="A441" s="349" t="s">
        <v>590</v>
      </c>
      <c r="B441" s="321" t="s">
        <v>587</v>
      </c>
      <c r="C441" s="352">
        <v>600</v>
      </c>
      <c r="D441" s="331">
        <f>D442</f>
        <v>950</v>
      </c>
    </row>
    <row r="442" spans="1:4">
      <c r="A442" s="349" t="s">
        <v>591</v>
      </c>
      <c r="B442" s="321" t="s">
        <v>587</v>
      </c>
      <c r="C442" s="352">
        <v>620</v>
      </c>
      <c r="D442" s="331">
        <f>400+300+150+100</f>
        <v>950</v>
      </c>
    </row>
    <row r="443" spans="1:4" s="351" customFormat="1" ht="32.25">
      <c r="A443" s="325" t="s">
        <v>233</v>
      </c>
      <c r="B443" s="326" t="s">
        <v>265</v>
      </c>
      <c r="C443" s="326"/>
      <c r="D443" s="327">
        <f>D444+D453</f>
        <v>24686.799999999999</v>
      </c>
    </row>
    <row r="444" spans="1:4" s="328" customFormat="1">
      <c r="A444" s="329" t="s">
        <v>234</v>
      </c>
      <c r="B444" s="330" t="s">
        <v>266</v>
      </c>
      <c r="C444" s="330"/>
      <c r="D444" s="331">
        <f>D445</f>
        <v>5102</v>
      </c>
    </row>
    <row r="445" spans="1:4" s="328" customFormat="1">
      <c r="A445" s="329" t="s">
        <v>235</v>
      </c>
      <c r="B445" s="330" t="s">
        <v>267</v>
      </c>
      <c r="C445" s="330"/>
      <c r="D445" s="331">
        <f>D446</f>
        <v>5102</v>
      </c>
    </row>
    <row r="446" spans="1:4" s="328" customFormat="1" ht="31.5">
      <c r="A446" s="329" t="s">
        <v>236</v>
      </c>
      <c r="B446" s="330" t="s">
        <v>268</v>
      </c>
      <c r="C446" s="330"/>
      <c r="D446" s="331">
        <f>D447</f>
        <v>5102</v>
      </c>
    </row>
    <row r="447" spans="1:4" ht="31.5">
      <c r="A447" s="332" t="s">
        <v>219</v>
      </c>
      <c r="B447" s="330" t="s">
        <v>268</v>
      </c>
      <c r="C447" s="330">
        <v>600</v>
      </c>
      <c r="D447" s="331">
        <f>D448</f>
        <v>5102</v>
      </c>
    </row>
    <row r="448" spans="1:4">
      <c r="A448" s="390" t="s">
        <v>220</v>
      </c>
      <c r="B448" s="391" t="s">
        <v>268</v>
      </c>
      <c r="C448" s="391">
        <v>610</v>
      </c>
      <c r="D448" s="389">
        <f>4791.7+215.3+95</f>
        <v>5102</v>
      </c>
    </row>
    <row r="449" spans="1:5" ht="31.5">
      <c r="A449" s="345" t="s">
        <v>237</v>
      </c>
      <c r="B449" s="330" t="s">
        <v>532</v>
      </c>
      <c r="C449" s="330"/>
      <c r="D449" s="331">
        <f>D450</f>
        <v>14.4</v>
      </c>
    </row>
    <row r="450" spans="1:5" ht="47.25">
      <c r="A450" s="329" t="s">
        <v>269</v>
      </c>
      <c r="B450" s="330" t="s">
        <v>533</v>
      </c>
      <c r="C450" s="330"/>
      <c r="D450" s="331">
        <f>D451</f>
        <v>14.4</v>
      </c>
    </row>
    <row r="451" spans="1:5">
      <c r="A451" s="385" t="s">
        <v>214</v>
      </c>
      <c r="B451" s="330" t="s">
        <v>533</v>
      </c>
      <c r="C451" s="350">
        <v>800</v>
      </c>
      <c r="D451" s="331">
        <f>D452</f>
        <v>14.4</v>
      </c>
    </row>
    <row r="452" spans="1:5">
      <c r="A452" s="349" t="s">
        <v>215</v>
      </c>
      <c r="B452" s="330" t="s">
        <v>533</v>
      </c>
      <c r="C452" s="352">
        <v>850</v>
      </c>
      <c r="D452" s="331">
        <v>14.4</v>
      </c>
    </row>
    <row r="453" spans="1:5">
      <c r="A453" s="329" t="s">
        <v>238</v>
      </c>
      <c r="B453" s="330" t="s">
        <v>270</v>
      </c>
      <c r="C453" s="330"/>
      <c r="D453" s="331">
        <f>D454+D458</f>
        <v>19584.8</v>
      </c>
    </row>
    <row r="454" spans="1:5" ht="31.5">
      <c r="A454" s="329" t="s">
        <v>239</v>
      </c>
      <c r="B454" s="330" t="s">
        <v>271</v>
      </c>
      <c r="C454" s="330"/>
      <c r="D454" s="331">
        <f>D455</f>
        <v>19519.2</v>
      </c>
    </row>
    <row r="455" spans="1:5" ht="31.5">
      <c r="A455" s="329" t="s">
        <v>280</v>
      </c>
      <c r="B455" s="330" t="s">
        <v>281</v>
      </c>
      <c r="C455" s="330"/>
      <c r="D455" s="331">
        <f>D456</f>
        <v>19519.2</v>
      </c>
    </row>
    <row r="456" spans="1:5" ht="31.5">
      <c r="A456" s="332" t="s">
        <v>219</v>
      </c>
      <c r="B456" s="330" t="s">
        <v>281</v>
      </c>
      <c r="C456" s="330">
        <v>600</v>
      </c>
      <c r="D456" s="331">
        <f>D457</f>
        <v>19519.2</v>
      </c>
    </row>
    <row r="457" spans="1:5">
      <c r="A457" s="390" t="s">
        <v>220</v>
      </c>
      <c r="B457" s="391" t="s">
        <v>281</v>
      </c>
      <c r="C457" s="391">
        <v>610</v>
      </c>
      <c r="D457" s="389">
        <f>18574-10.5+425.7+530</f>
        <v>19519.2</v>
      </c>
    </row>
    <row r="458" spans="1:5" ht="31.5">
      <c r="A458" s="335" t="s">
        <v>282</v>
      </c>
      <c r="B458" s="350" t="s">
        <v>534</v>
      </c>
      <c r="C458" s="330"/>
      <c r="D458" s="331">
        <f>D459</f>
        <v>65.599999999999994</v>
      </c>
    </row>
    <row r="459" spans="1:5" ht="47.25">
      <c r="A459" s="349" t="s">
        <v>240</v>
      </c>
      <c r="B459" s="361" t="s">
        <v>535</v>
      </c>
      <c r="C459" s="330"/>
      <c r="D459" s="331">
        <f>D460</f>
        <v>65.599999999999994</v>
      </c>
    </row>
    <row r="460" spans="1:5">
      <c r="A460" s="385" t="s">
        <v>214</v>
      </c>
      <c r="B460" s="361" t="s">
        <v>535</v>
      </c>
      <c r="C460" s="350">
        <v>800</v>
      </c>
      <c r="D460" s="331">
        <f>D461</f>
        <v>65.599999999999994</v>
      </c>
    </row>
    <row r="461" spans="1:5">
      <c r="A461" s="349" t="s">
        <v>215</v>
      </c>
      <c r="B461" s="361" t="s">
        <v>535</v>
      </c>
      <c r="C461" s="352">
        <v>850</v>
      </c>
      <c r="D461" s="331">
        <v>65.599999999999994</v>
      </c>
      <c r="E461" s="355"/>
    </row>
    <row r="462" spans="1:5" s="328" customFormat="1">
      <c r="A462" s="342" t="s">
        <v>448</v>
      </c>
      <c r="B462" s="339" t="s">
        <v>449</v>
      </c>
      <c r="C462" s="339"/>
      <c r="D462" s="327">
        <f t="shared" ref="D462:D465" si="9">D463</f>
        <v>229</v>
      </c>
    </row>
    <row r="463" spans="1:5">
      <c r="A463" s="332" t="s">
        <v>450</v>
      </c>
      <c r="B463" s="321" t="s">
        <v>451</v>
      </c>
      <c r="C463" s="321"/>
      <c r="D463" s="331">
        <f t="shared" si="9"/>
        <v>229</v>
      </c>
    </row>
    <row r="464" spans="1:5">
      <c r="A464" s="332" t="s">
        <v>452</v>
      </c>
      <c r="B464" s="321" t="s">
        <v>453</v>
      </c>
      <c r="C464" s="321"/>
      <c r="D464" s="331">
        <f t="shared" si="9"/>
        <v>229</v>
      </c>
    </row>
    <row r="465" spans="1:7" ht="33.75" customHeight="1">
      <c r="A465" s="332" t="s">
        <v>214</v>
      </c>
      <c r="B465" s="321" t="s">
        <v>453</v>
      </c>
      <c r="C465" s="321">
        <v>800</v>
      </c>
      <c r="D465" s="331">
        <f t="shared" si="9"/>
        <v>229</v>
      </c>
    </row>
    <row r="466" spans="1:7" ht="31.5">
      <c r="A466" s="357" t="s">
        <v>479</v>
      </c>
      <c r="B466" s="321" t="s">
        <v>453</v>
      </c>
      <c r="C466" s="321">
        <v>810</v>
      </c>
      <c r="D466" s="331">
        <f>80+149</f>
        <v>229</v>
      </c>
    </row>
    <row r="467" spans="1:7" s="328" customFormat="1" ht="31.5">
      <c r="A467" s="386" t="s">
        <v>603</v>
      </c>
      <c r="B467" s="353" t="s">
        <v>604</v>
      </c>
      <c r="C467" s="339"/>
      <c r="D467" s="327">
        <f>D468+D471+D473</f>
        <v>3403.7</v>
      </c>
    </row>
    <row r="468" spans="1:7" ht="63">
      <c r="A468" s="332" t="s">
        <v>357</v>
      </c>
      <c r="B468" s="350" t="s">
        <v>604</v>
      </c>
      <c r="C468" s="321">
        <v>100</v>
      </c>
      <c r="D468" s="331">
        <f>D470+D469</f>
        <v>959.3</v>
      </c>
    </row>
    <row r="469" spans="1:7">
      <c r="A469" s="349" t="s">
        <v>262</v>
      </c>
      <c r="B469" s="321" t="s">
        <v>604</v>
      </c>
      <c r="C469" s="352">
        <v>110</v>
      </c>
      <c r="D469" s="331">
        <f>166.9+34.8</f>
        <v>201.7</v>
      </c>
    </row>
    <row r="470" spans="1:7" ht="31.5">
      <c r="A470" s="332" t="s">
        <v>208</v>
      </c>
      <c r="B470" s="350" t="s">
        <v>604</v>
      </c>
      <c r="C470" s="321">
        <v>120</v>
      </c>
      <c r="D470" s="331">
        <f>52.4+456.9+248.3</f>
        <v>757.59999999999991</v>
      </c>
    </row>
    <row r="471" spans="1:7" ht="31.5">
      <c r="A471" s="335" t="s">
        <v>219</v>
      </c>
      <c r="B471" s="350" t="s">
        <v>604</v>
      </c>
      <c r="C471" s="321">
        <v>600</v>
      </c>
      <c r="D471" s="331">
        <f>D472</f>
        <v>1889.4</v>
      </c>
    </row>
    <row r="472" spans="1:7">
      <c r="A472" s="349" t="s">
        <v>220</v>
      </c>
      <c r="B472" s="350" t="s">
        <v>604</v>
      </c>
      <c r="C472" s="321">
        <v>610</v>
      </c>
      <c r="D472" s="331">
        <f>431+406.8+104.2+168.8+778.6</f>
        <v>1889.4</v>
      </c>
    </row>
    <row r="473" spans="1:7">
      <c r="A473" s="397" t="s">
        <v>214</v>
      </c>
      <c r="B473" s="398" t="s">
        <v>604</v>
      </c>
      <c r="C473" s="391">
        <v>800</v>
      </c>
      <c r="D473" s="389">
        <f>D474+D475</f>
        <v>555</v>
      </c>
    </row>
    <row r="474" spans="1:7">
      <c r="A474" s="395" t="s">
        <v>313</v>
      </c>
      <c r="B474" s="398" t="s">
        <v>604</v>
      </c>
      <c r="C474" s="391">
        <v>830</v>
      </c>
      <c r="D474" s="389">
        <v>155</v>
      </c>
    </row>
    <row r="475" spans="1:7">
      <c r="A475" s="396" t="s">
        <v>215</v>
      </c>
      <c r="B475" s="398" t="s">
        <v>604</v>
      </c>
      <c r="C475" s="394">
        <v>850</v>
      </c>
      <c r="D475" s="389">
        <v>400</v>
      </c>
      <c r="E475" s="355"/>
    </row>
    <row r="476" spans="1:7" s="328" customFormat="1">
      <c r="A476" s="325" t="s">
        <v>225</v>
      </c>
      <c r="B476" s="326"/>
      <c r="C476" s="326"/>
      <c r="D476" s="387">
        <f>D8+D26+D33+D38+D45+D50+D56+D61+D66+D71+D76+D86+D96+D91+D101+D108+D113+D118+D123+D128+D135+D140+D324+D371+D384+D388++D396+D443+D462+D81+D467+D392</f>
        <v>356625.29999999993</v>
      </c>
      <c r="E476" s="347"/>
      <c r="F476" s="347"/>
      <c r="G476" s="347"/>
    </row>
    <row r="477" spans="1:7">
      <c r="D477" s="355"/>
    </row>
    <row r="478" spans="1:7">
      <c r="E478" s="355"/>
      <c r="F478" s="355"/>
      <c r="G478" s="355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2016-12-12T10:16:08Z</dcterms:modified>
</cp:coreProperties>
</file>